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ФЕР'!$A$1:$L$93</definedName>
  </definedNames>
  <calcPr calcId="145621"/>
</workbook>
</file>

<file path=xl/calcChain.xml><?xml version="1.0" encoding="utf-8"?>
<calcChain xmlns="http://schemas.openxmlformats.org/spreadsheetml/2006/main">
  <c r="I91" i="5" l="1"/>
  <c r="I88" i="5"/>
  <c r="D91" i="5"/>
  <c r="D88" i="5"/>
  <c r="I32" i="5"/>
  <c r="I31" i="5"/>
  <c r="G31" i="5" s="1"/>
  <c r="I30" i="5"/>
  <c r="I29" i="5"/>
  <c r="I28" i="5"/>
  <c r="I27" i="5"/>
  <c r="I26" i="5"/>
  <c r="A80" i="5"/>
  <c r="A76" i="5"/>
  <c r="L74" i="5"/>
  <c r="Q74" i="5" s="1"/>
  <c r="Z74" i="5"/>
  <c r="Y74" i="5"/>
  <c r="X74" i="5"/>
  <c r="L73" i="5"/>
  <c r="G73" i="5"/>
  <c r="E73" i="5"/>
  <c r="K72" i="5"/>
  <c r="J72" i="5"/>
  <c r="R72" i="5"/>
  <c r="H72" i="5"/>
  <c r="G72" i="5"/>
  <c r="F72" i="5"/>
  <c r="K71" i="5"/>
  <c r="J71" i="5"/>
  <c r="H71" i="5"/>
  <c r="G71" i="5"/>
  <c r="F71" i="5"/>
  <c r="K70" i="5"/>
  <c r="J74" i="5" s="1"/>
  <c r="P74" i="5" s="1"/>
  <c r="J70" i="5"/>
  <c r="H70" i="5"/>
  <c r="R70" i="5" s="1"/>
  <c r="G70" i="5"/>
  <c r="F70" i="5"/>
  <c r="C69" i="5"/>
  <c r="V68" i="5"/>
  <c r="T68" i="5"/>
  <c r="U68" i="5"/>
  <c r="S68" i="5"/>
  <c r="F68" i="5"/>
  <c r="E68" i="5"/>
  <c r="D68" i="5"/>
  <c r="I68" i="5"/>
  <c r="C68" i="5"/>
  <c r="B68" i="5"/>
  <c r="Q67" i="5"/>
  <c r="L67" i="5"/>
  <c r="Z67" i="5"/>
  <c r="Y67" i="5"/>
  <c r="X67" i="5"/>
  <c r="K66" i="5"/>
  <c r="J67" i="5" s="1"/>
  <c r="P67" i="5" s="1"/>
  <c r="J66" i="5"/>
  <c r="H66" i="5"/>
  <c r="G67" i="5" s="1"/>
  <c r="O67" i="5" s="1"/>
  <c r="G66" i="5"/>
  <c r="F66" i="5"/>
  <c r="C65" i="5"/>
  <c r="V64" i="5"/>
  <c r="T64" i="5"/>
  <c r="U64" i="5"/>
  <c r="S64" i="5"/>
  <c r="F64" i="5"/>
  <c r="E64" i="5"/>
  <c r="D64" i="5"/>
  <c r="I64" i="5"/>
  <c r="C64" i="5"/>
  <c r="B64" i="5"/>
  <c r="Q63" i="5"/>
  <c r="L63" i="5"/>
  <c r="Z63" i="5"/>
  <c r="Y63" i="5"/>
  <c r="X63" i="5"/>
  <c r="L62" i="5"/>
  <c r="G62" i="5"/>
  <c r="E62" i="5"/>
  <c r="K61" i="5"/>
  <c r="J61" i="5"/>
  <c r="H61" i="5"/>
  <c r="R61" i="5" s="1"/>
  <c r="G61" i="5"/>
  <c r="F61" i="5"/>
  <c r="K60" i="5"/>
  <c r="J60" i="5"/>
  <c r="H60" i="5"/>
  <c r="G60" i="5"/>
  <c r="F60" i="5"/>
  <c r="K59" i="5"/>
  <c r="J63" i="5" s="1"/>
  <c r="P63" i="5" s="1"/>
  <c r="J59" i="5"/>
  <c r="R59" i="5"/>
  <c r="H59" i="5"/>
  <c r="G63" i="5" s="1"/>
  <c r="O63" i="5" s="1"/>
  <c r="G59" i="5"/>
  <c r="F59" i="5"/>
  <c r="C58" i="5"/>
  <c r="V57" i="5"/>
  <c r="T57" i="5"/>
  <c r="U57" i="5"/>
  <c r="S57" i="5"/>
  <c r="F57" i="5"/>
  <c r="E57" i="5"/>
  <c r="D57" i="5"/>
  <c r="I57" i="5"/>
  <c r="C57" i="5"/>
  <c r="B57" i="5"/>
  <c r="L56" i="5"/>
  <c r="Q56" i="5" s="1"/>
  <c r="Z56" i="5"/>
  <c r="Y56" i="5"/>
  <c r="X56" i="5"/>
  <c r="L55" i="5"/>
  <c r="G55" i="5"/>
  <c r="E55" i="5"/>
  <c r="K54" i="5"/>
  <c r="J54" i="5"/>
  <c r="R54" i="5"/>
  <c r="H54" i="5"/>
  <c r="G54" i="5"/>
  <c r="F54" i="5"/>
  <c r="K53" i="5"/>
  <c r="J53" i="5"/>
  <c r="H53" i="5"/>
  <c r="G53" i="5"/>
  <c r="F53" i="5"/>
  <c r="K52" i="5"/>
  <c r="J56" i="5" s="1"/>
  <c r="P56" i="5" s="1"/>
  <c r="J52" i="5"/>
  <c r="H52" i="5"/>
  <c r="R52" i="5" s="1"/>
  <c r="G52" i="5"/>
  <c r="F52" i="5"/>
  <c r="V51" i="5"/>
  <c r="T51" i="5"/>
  <c r="U51" i="5"/>
  <c r="S51" i="5"/>
  <c r="F51" i="5"/>
  <c r="E51" i="5"/>
  <c r="D51" i="5"/>
  <c r="I51" i="5"/>
  <c r="C51" i="5"/>
  <c r="B51" i="5"/>
  <c r="L50" i="5"/>
  <c r="Q50" i="5" s="1"/>
  <c r="Z50" i="5"/>
  <c r="G30" i="5" s="1"/>
  <c r="Y50" i="5"/>
  <c r="G29" i="5" s="1"/>
  <c r="X50" i="5"/>
  <c r="G28" i="5" s="1"/>
  <c r="L49" i="5"/>
  <c r="G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50" i="5" s="1"/>
  <c r="P50" i="5" s="1"/>
  <c r="J46" i="5"/>
  <c r="H46" i="5"/>
  <c r="R46" i="5" s="1"/>
  <c r="G46" i="5"/>
  <c r="F46" i="5"/>
  <c r="V45" i="5"/>
  <c r="T45" i="5"/>
  <c r="U45" i="5"/>
  <c r="S45" i="5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J80" i="5" l="1"/>
  <c r="J76" i="5"/>
  <c r="G32" i="5"/>
  <c r="L80" i="5"/>
  <c r="L76" i="5"/>
  <c r="W50" i="5"/>
  <c r="G50" i="5"/>
  <c r="O50" i="5" s="1"/>
  <c r="W56" i="5"/>
  <c r="G56" i="5"/>
  <c r="O56" i="5" s="1"/>
  <c r="W74" i="5"/>
  <c r="G74" i="5"/>
  <c r="O74" i="5" s="1"/>
  <c r="W63" i="5"/>
  <c r="W67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B30" i="3" s="1"/>
  <c r="DA30" i="3"/>
  <c r="DC3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W28" i="1"/>
  <c r="AC28" i="1"/>
  <c r="AD28" i="1"/>
  <c r="CR28" i="1" s="1"/>
  <c r="Q28" i="1" s="1"/>
  <c r="AE28" i="1"/>
  <c r="AF28" i="1"/>
  <c r="AG28" i="1"/>
  <c r="CU28" i="1" s="1"/>
  <c r="T28" i="1" s="1"/>
  <c r="AH28" i="1"/>
  <c r="CV28" i="1" s="1"/>
  <c r="U28" i="1" s="1"/>
  <c r="AI28" i="1"/>
  <c r="AJ28" i="1"/>
  <c r="CS28" i="1"/>
  <c r="R28" i="1" s="1"/>
  <c r="CT28" i="1"/>
  <c r="CW28" i="1"/>
  <c r="V28" i="1" s="1"/>
  <c r="CX28" i="1"/>
  <c r="FR28" i="1"/>
  <c r="GL28" i="1"/>
  <c r="GO28" i="1"/>
  <c r="GP28" i="1"/>
  <c r="GV28" i="1"/>
  <c r="GX28" i="1"/>
  <c r="HC28" i="1"/>
  <c r="C29" i="1"/>
  <c r="D29" i="1"/>
  <c r="W29" i="1"/>
  <c r="AC29" i="1"/>
  <c r="AE29" i="1"/>
  <c r="AF29" i="1"/>
  <c r="AG29" i="1"/>
  <c r="CU29" i="1" s="1"/>
  <c r="T29" i="1" s="1"/>
  <c r="AH29" i="1"/>
  <c r="AI29" i="1"/>
  <c r="CW29" i="1" s="1"/>
  <c r="V29" i="1" s="1"/>
  <c r="AJ29" i="1"/>
  <c r="CT29" i="1"/>
  <c r="S29" i="1" s="1"/>
  <c r="CV29" i="1"/>
  <c r="U29" i="1" s="1"/>
  <c r="CX29" i="1"/>
  <c r="FR29" i="1"/>
  <c r="GL29" i="1"/>
  <c r="GO29" i="1"/>
  <c r="GP29" i="1"/>
  <c r="GV29" i="1"/>
  <c r="HC29" i="1" s="1"/>
  <c r="GX29" i="1" s="1"/>
  <c r="C30" i="1"/>
  <c r="D30" i="1"/>
  <c r="U30" i="1"/>
  <c r="AC30" i="1"/>
  <c r="AE30" i="1"/>
  <c r="AD30" i="1" s="1"/>
  <c r="CR30" i="1" s="1"/>
  <c r="Q30" i="1" s="1"/>
  <c r="AF30" i="1"/>
  <c r="CT30" i="1" s="1"/>
  <c r="S30" i="1" s="1"/>
  <c r="AG30" i="1"/>
  <c r="CU30" i="1" s="1"/>
  <c r="T30" i="1" s="1"/>
  <c r="AH30" i="1"/>
  <c r="AI30" i="1"/>
  <c r="CW30" i="1" s="1"/>
  <c r="V30" i="1" s="1"/>
  <c r="AJ30" i="1"/>
  <c r="CX30" i="1" s="1"/>
  <c r="W30" i="1" s="1"/>
  <c r="AJ39" i="1" s="1"/>
  <c r="CS30" i="1"/>
  <c r="R30" i="1" s="1"/>
  <c r="CV30" i="1"/>
  <c r="FR30" i="1"/>
  <c r="GL30" i="1"/>
  <c r="GO30" i="1"/>
  <c r="CC39" i="1" s="1"/>
  <c r="GP30" i="1"/>
  <c r="GV30" i="1"/>
  <c r="HC30" i="1"/>
  <c r="GX30" i="1" s="1"/>
  <c r="C31" i="1"/>
  <c r="D31" i="1"/>
  <c r="AC31" i="1"/>
  <c r="AD31" i="1"/>
  <c r="CR31" i="1" s="1"/>
  <c r="Q31" i="1" s="1"/>
  <c r="AE31" i="1"/>
  <c r="AF31" i="1"/>
  <c r="AG31" i="1"/>
  <c r="CU31" i="1" s="1"/>
  <c r="T31" i="1" s="1"/>
  <c r="DY39" i="1" s="1"/>
  <c r="AH31" i="1"/>
  <c r="CV31" i="1" s="1"/>
  <c r="U31" i="1" s="1"/>
  <c r="AI31" i="1"/>
  <c r="AJ31" i="1"/>
  <c r="CS31" i="1"/>
  <c r="R31" i="1" s="1"/>
  <c r="CT31" i="1"/>
  <c r="S31" i="1" s="1"/>
  <c r="CW31" i="1"/>
  <c r="V31" i="1" s="1"/>
  <c r="CX31" i="1"/>
  <c r="W31" i="1" s="1"/>
  <c r="FR31" i="1"/>
  <c r="GL31" i="1"/>
  <c r="GO31" i="1"/>
  <c r="GP31" i="1"/>
  <c r="FV39" i="1" s="1"/>
  <c r="GV31" i="1"/>
  <c r="HC31" i="1"/>
  <c r="GX31" i="1" s="1"/>
  <c r="C32" i="1"/>
  <c r="D32" i="1"/>
  <c r="I32" i="1"/>
  <c r="K32" i="1"/>
  <c r="AC32" i="1"/>
  <c r="AD32" i="1"/>
  <c r="CR32" i="1" s="1"/>
  <c r="Q32" i="1" s="1"/>
  <c r="AE32" i="1"/>
  <c r="AF32" i="1"/>
  <c r="AG32" i="1"/>
  <c r="CU32" i="1" s="1"/>
  <c r="T32" i="1" s="1"/>
  <c r="AH32" i="1"/>
  <c r="CV32" i="1" s="1"/>
  <c r="U32" i="1" s="1"/>
  <c r="AI32" i="1"/>
  <c r="AJ32" i="1"/>
  <c r="CS32" i="1"/>
  <c r="R32" i="1" s="1"/>
  <c r="CT32" i="1"/>
  <c r="S32" i="1" s="1"/>
  <c r="CW32" i="1"/>
  <c r="V32" i="1" s="1"/>
  <c r="CX32" i="1"/>
  <c r="W32" i="1" s="1"/>
  <c r="FR32" i="1"/>
  <c r="GL32" i="1"/>
  <c r="GO32" i="1"/>
  <c r="GP32" i="1"/>
  <c r="GV32" i="1"/>
  <c r="HC32" i="1"/>
  <c r="GX32" i="1" s="1"/>
  <c r="C33" i="1"/>
  <c r="D33" i="1"/>
  <c r="I33" i="1"/>
  <c r="K33" i="1"/>
  <c r="AC33" i="1"/>
  <c r="CQ33" i="1" s="1"/>
  <c r="P33" i="1" s="1"/>
  <c r="AD33" i="1"/>
  <c r="AE33" i="1"/>
  <c r="AF33" i="1"/>
  <c r="CT33" i="1" s="1"/>
  <c r="S33" i="1" s="1"/>
  <c r="AG33" i="1"/>
  <c r="CU33" i="1" s="1"/>
  <c r="T33" i="1" s="1"/>
  <c r="AH33" i="1"/>
  <c r="AI33" i="1"/>
  <c r="AJ33" i="1"/>
  <c r="CX33" i="1" s="1"/>
  <c r="W33" i="1" s="1"/>
  <c r="CR33" i="1"/>
  <c r="Q33" i="1" s="1"/>
  <c r="CS33" i="1"/>
  <c r="R33" i="1" s="1"/>
  <c r="CV33" i="1"/>
  <c r="U33" i="1" s="1"/>
  <c r="CW33" i="1"/>
  <c r="V33" i="1" s="1"/>
  <c r="FR33" i="1"/>
  <c r="GL33" i="1"/>
  <c r="GO33" i="1"/>
  <c r="GP33" i="1"/>
  <c r="GV33" i="1"/>
  <c r="HC33" i="1"/>
  <c r="GX33" i="1" s="1"/>
  <c r="C34" i="1"/>
  <c r="D34" i="1"/>
  <c r="I34" i="1"/>
  <c r="CX23" i="3" s="1"/>
  <c r="K34" i="1"/>
  <c r="U34" i="1"/>
  <c r="AC34" i="1"/>
  <c r="AD34" i="1"/>
  <c r="AB34" i="1" s="1"/>
  <c r="AE34" i="1"/>
  <c r="CS34" i="1" s="1"/>
  <c r="R34" i="1" s="1"/>
  <c r="CZ34" i="1" s="1"/>
  <c r="Y34" i="1" s="1"/>
  <c r="AF34" i="1"/>
  <c r="CT34" i="1" s="1"/>
  <c r="S34" i="1" s="1"/>
  <c r="AG34" i="1"/>
  <c r="AH34" i="1"/>
  <c r="AI34" i="1"/>
  <c r="CW34" i="1" s="1"/>
  <c r="V34" i="1" s="1"/>
  <c r="AJ34" i="1"/>
  <c r="CX34" i="1" s="1"/>
  <c r="W34" i="1" s="1"/>
  <c r="CQ34" i="1"/>
  <c r="P34" i="1" s="1"/>
  <c r="CR34" i="1"/>
  <c r="Q34" i="1" s="1"/>
  <c r="CU34" i="1"/>
  <c r="T34" i="1" s="1"/>
  <c r="CV34" i="1"/>
  <c r="FR34" i="1"/>
  <c r="GL34" i="1"/>
  <c r="GO34" i="1"/>
  <c r="GP34" i="1"/>
  <c r="GV34" i="1"/>
  <c r="HC34" i="1" s="1"/>
  <c r="GX34" i="1" s="1"/>
  <c r="C35" i="1"/>
  <c r="D35" i="1"/>
  <c r="I35" i="1"/>
  <c r="CX24" i="3" s="1"/>
  <c r="K35" i="1"/>
  <c r="P35" i="1"/>
  <c r="AC35" i="1"/>
  <c r="AD35" i="1"/>
  <c r="CR35" i="1" s="1"/>
  <c r="Q35" i="1" s="1"/>
  <c r="AE35" i="1"/>
  <c r="CS35" i="1" s="1"/>
  <c r="R35" i="1" s="1"/>
  <c r="AF35" i="1"/>
  <c r="AG35" i="1"/>
  <c r="AH35" i="1"/>
  <c r="CV35" i="1" s="1"/>
  <c r="U35" i="1" s="1"/>
  <c r="AI35" i="1"/>
  <c r="CW35" i="1" s="1"/>
  <c r="V35" i="1" s="1"/>
  <c r="AJ35" i="1"/>
  <c r="CQ35" i="1"/>
  <c r="CT35" i="1"/>
  <c r="S35" i="1" s="1"/>
  <c r="CZ35" i="1" s="1"/>
  <c r="Y35" i="1" s="1"/>
  <c r="CU35" i="1"/>
  <c r="T35" i="1" s="1"/>
  <c r="CX35" i="1"/>
  <c r="W35" i="1" s="1"/>
  <c r="FR35" i="1"/>
  <c r="GL35" i="1"/>
  <c r="GO35" i="1"/>
  <c r="GP35" i="1"/>
  <c r="GV35" i="1"/>
  <c r="HC35" i="1" s="1"/>
  <c r="GX35" i="1" s="1"/>
  <c r="C36" i="1"/>
  <c r="D36" i="1"/>
  <c r="I36" i="1"/>
  <c r="K36" i="1"/>
  <c r="W36" i="1"/>
  <c r="AC36" i="1"/>
  <c r="AD36" i="1"/>
  <c r="CR36" i="1" s="1"/>
  <c r="Q36" i="1" s="1"/>
  <c r="AD39" i="1" s="1"/>
  <c r="AE36" i="1"/>
  <c r="AF36" i="1"/>
  <c r="AG36" i="1"/>
  <c r="CU36" i="1" s="1"/>
  <c r="T36" i="1" s="1"/>
  <c r="AH36" i="1"/>
  <c r="CV36" i="1" s="1"/>
  <c r="U36" i="1" s="1"/>
  <c r="AI36" i="1"/>
  <c r="AJ36" i="1"/>
  <c r="CS36" i="1"/>
  <c r="R36" i="1" s="1"/>
  <c r="CT36" i="1"/>
  <c r="S36" i="1" s="1"/>
  <c r="CW36" i="1"/>
  <c r="V36" i="1" s="1"/>
  <c r="CX36" i="1"/>
  <c r="FR36" i="1"/>
  <c r="GL36" i="1"/>
  <c r="GO36" i="1"/>
  <c r="GP36" i="1"/>
  <c r="GV36" i="1"/>
  <c r="HC36" i="1"/>
  <c r="GX36" i="1" s="1"/>
  <c r="C37" i="1"/>
  <c r="D37" i="1"/>
  <c r="I37" i="1"/>
  <c r="K37" i="1"/>
  <c r="V37" i="1"/>
  <c r="AC37" i="1"/>
  <c r="CQ37" i="1" s="1"/>
  <c r="P37" i="1" s="1"/>
  <c r="AD37" i="1"/>
  <c r="AE37" i="1"/>
  <c r="AF37" i="1"/>
  <c r="CT37" i="1" s="1"/>
  <c r="S37" i="1" s="1"/>
  <c r="AG37" i="1"/>
  <c r="CU37" i="1" s="1"/>
  <c r="T37" i="1" s="1"/>
  <c r="AH37" i="1"/>
  <c r="AI37" i="1"/>
  <c r="AJ37" i="1"/>
  <c r="CX37" i="1" s="1"/>
  <c r="W37" i="1" s="1"/>
  <c r="CR37" i="1"/>
  <c r="Q37" i="1" s="1"/>
  <c r="CS37" i="1"/>
  <c r="R37" i="1" s="1"/>
  <c r="CV37" i="1"/>
  <c r="U37" i="1" s="1"/>
  <c r="CW37" i="1"/>
  <c r="FR37" i="1"/>
  <c r="GL37" i="1"/>
  <c r="GO37" i="1"/>
  <c r="FU39" i="1" s="1"/>
  <c r="GP37" i="1"/>
  <c r="GV37" i="1"/>
  <c r="HC37" i="1"/>
  <c r="GX37" i="1" s="1"/>
  <c r="B39" i="1"/>
  <c r="B26" i="1" s="1"/>
  <c r="C39" i="1"/>
  <c r="C26" i="1" s="1"/>
  <c r="D39" i="1"/>
  <c r="D26" i="1" s="1"/>
  <c r="F39" i="1"/>
  <c r="G39" i="1"/>
  <c r="G26" i="1" s="1"/>
  <c r="BX39" i="1"/>
  <c r="BX26" i="1" s="1"/>
  <c r="BY39" i="1"/>
  <c r="BY26" i="1" s="1"/>
  <c r="CK39" i="1"/>
  <c r="CL39" i="1"/>
  <c r="CL26" i="1" s="1"/>
  <c r="EA39" i="1"/>
  <c r="ES39" i="1"/>
  <c r="FP39" i="1"/>
  <c r="FQ39" i="1"/>
  <c r="FQ26" i="1" s="1"/>
  <c r="FR39" i="1"/>
  <c r="FR26" i="1" s="1"/>
  <c r="GB39" i="1"/>
  <c r="GB26" i="1" s="1"/>
  <c r="GC39" i="1"/>
  <c r="GC26" i="1" s="1"/>
  <c r="GD39" i="1"/>
  <c r="GD26" i="1" s="1"/>
  <c r="B69" i="1"/>
  <c r="B22" i="1" s="1"/>
  <c r="C69" i="1"/>
  <c r="C22" i="1" s="1"/>
  <c r="D69" i="1"/>
  <c r="D22" i="1" s="1"/>
  <c r="F69" i="1"/>
  <c r="F22" i="1" s="1"/>
  <c r="G69" i="1"/>
  <c r="G22" i="1" s="1"/>
  <c r="B99" i="1"/>
  <c r="B18" i="1" s="1"/>
  <c r="C99" i="1"/>
  <c r="C18" i="1" s="1"/>
  <c r="D99" i="1"/>
  <c r="D18" i="1" s="1"/>
  <c r="F99" i="1"/>
  <c r="F18" i="1" s="1"/>
  <c r="G99" i="1"/>
  <c r="G18" i="1" s="1"/>
  <c r="G80" i="5" l="1"/>
  <c r="G76" i="5"/>
  <c r="G26" i="5"/>
  <c r="G27" i="5"/>
  <c r="CY32" i="1"/>
  <c r="X32" i="1" s="1"/>
  <c r="CZ32" i="1"/>
  <c r="Y32" i="1" s="1"/>
  <c r="AD26" i="1"/>
  <c r="Q39" i="1"/>
  <c r="FU26" i="1"/>
  <c r="EL39" i="1"/>
  <c r="AB33" i="1"/>
  <c r="AH39" i="1"/>
  <c r="CJ39" i="1"/>
  <c r="DZ39" i="1"/>
  <c r="AJ26" i="1"/>
  <c r="W39" i="1"/>
  <c r="CY30" i="1"/>
  <c r="X30" i="1" s="1"/>
  <c r="CZ30" i="1"/>
  <c r="Y30" i="1" s="1"/>
  <c r="EA26" i="1"/>
  <c r="DN39" i="1"/>
  <c r="CY33" i="1"/>
  <c r="X33" i="1" s="1"/>
  <c r="CZ33" i="1"/>
  <c r="Y33" i="1" s="1"/>
  <c r="DX39" i="1"/>
  <c r="FV26" i="1"/>
  <c r="EM39" i="1"/>
  <c r="EB39" i="1"/>
  <c r="DY26" i="1"/>
  <c r="DL39" i="1"/>
  <c r="AB31" i="1"/>
  <c r="CQ31" i="1"/>
  <c r="P31" i="1" s="1"/>
  <c r="CP31" i="1" s="1"/>
  <c r="O31" i="1" s="1"/>
  <c r="AI39" i="1"/>
  <c r="ES26" i="1"/>
  <c r="P59" i="1"/>
  <c r="ES69" i="1"/>
  <c r="CY36" i="1"/>
  <c r="X36" i="1" s="1"/>
  <c r="CZ36" i="1"/>
  <c r="Y36" i="1" s="1"/>
  <c r="AT39" i="1"/>
  <c r="CC26" i="1"/>
  <c r="FP26" i="1"/>
  <c r="FY39" i="1"/>
  <c r="EG39" i="1"/>
  <c r="GA39" i="1"/>
  <c r="CK26" i="1"/>
  <c r="BB39" i="1"/>
  <c r="CQ36" i="1"/>
  <c r="P36" i="1" s="1"/>
  <c r="CP36" i="1" s="1"/>
  <c r="O36" i="1" s="1"/>
  <c r="AB36" i="1"/>
  <c r="AE39" i="1"/>
  <c r="EU39" i="1"/>
  <c r="EI39" i="1"/>
  <c r="CP37" i="1"/>
  <c r="O37" i="1" s="1"/>
  <c r="CP35" i="1"/>
  <c r="O35" i="1" s="1"/>
  <c r="CP34" i="1"/>
  <c r="O34" i="1" s="1"/>
  <c r="CD39" i="1"/>
  <c r="AG39" i="1"/>
  <c r="CQ32" i="1"/>
  <c r="P32" i="1" s="1"/>
  <c r="CP32" i="1" s="1"/>
  <c r="O32" i="1" s="1"/>
  <c r="AB32" i="1"/>
  <c r="CY31" i="1"/>
  <c r="X31" i="1" s="1"/>
  <c r="CZ31" i="1"/>
  <c r="Y31" i="1" s="1"/>
  <c r="CY29" i="1"/>
  <c r="X29" i="1" s="1"/>
  <c r="CZ29" i="1"/>
  <c r="Y29" i="1" s="1"/>
  <c r="ED39" i="1" s="1"/>
  <c r="CY28" i="1"/>
  <c r="X28" i="1" s="1"/>
  <c r="CZ28" i="1"/>
  <c r="Y28" i="1" s="1"/>
  <c r="AF39" i="1"/>
  <c r="ET39" i="1"/>
  <c r="EH39" i="1"/>
  <c r="CY37" i="1"/>
  <c r="X37" i="1" s="1"/>
  <c r="CZ37" i="1"/>
  <c r="Y37" i="1" s="1"/>
  <c r="AB37" i="1"/>
  <c r="CY35" i="1"/>
  <c r="X35" i="1" s="1"/>
  <c r="AB35" i="1"/>
  <c r="CY34" i="1"/>
  <c r="X34" i="1" s="1"/>
  <c r="CP33" i="1"/>
  <c r="O33" i="1" s="1"/>
  <c r="BZ39" i="1"/>
  <c r="BC39" i="1"/>
  <c r="CX28" i="3"/>
  <c r="CX30" i="3"/>
  <c r="CX20" i="3"/>
  <c r="CX22" i="3"/>
  <c r="CS29" i="1"/>
  <c r="R29" i="1" s="1"/>
  <c r="DW39" i="1" s="1"/>
  <c r="AD29" i="1"/>
  <c r="CR29" i="1" s="1"/>
  <c r="Q29" i="1" s="1"/>
  <c r="DV39" i="1" s="1"/>
  <c r="CX21" i="3"/>
  <c r="AP39" i="1"/>
  <c r="CX27" i="3"/>
  <c r="CX26" i="3"/>
  <c r="CX19" i="3"/>
  <c r="CX18" i="3"/>
  <c r="CQ30" i="1"/>
  <c r="P30" i="1" s="1"/>
  <c r="CP30" i="1" s="1"/>
  <c r="O30" i="1" s="1"/>
  <c r="AB30" i="1"/>
  <c r="CQ29" i="1"/>
  <c r="P29" i="1" s="1"/>
  <c r="CQ28" i="1"/>
  <c r="P28" i="1" s="1"/>
  <c r="AB28" i="1"/>
  <c r="CX25" i="3"/>
  <c r="AO39" i="1"/>
  <c r="CX29" i="3"/>
  <c r="ED26" i="1" l="1"/>
  <c r="DQ39" i="1"/>
  <c r="BB26" i="1"/>
  <c r="F52" i="1"/>
  <c r="BB69" i="1"/>
  <c r="AH26" i="1"/>
  <c r="U39" i="1"/>
  <c r="GM30" i="1"/>
  <c r="GN30" i="1"/>
  <c r="AF26" i="1"/>
  <c r="S39" i="1"/>
  <c r="EC39" i="1"/>
  <c r="GM32" i="1"/>
  <c r="HD32" i="1" s="1"/>
  <c r="GN32" i="1"/>
  <c r="GN35" i="1"/>
  <c r="GM35" i="1"/>
  <c r="HD35" i="1" s="1"/>
  <c r="AE26" i="1"/>
  <c r="R39" i="1"/>
  <c r="AI26" i="1"/>
  <c r="V39" i="1"/>
  <c r="DX26" i="1"/>
  <c r="DK39" i="1"/>
  <c r="DV26" i="1"/>
  <c r="DI39" i="1"/>
  <c r="GM33" i="1"/>
  <c r="HD33" i="1" s="1"/>
  <c r="GN33" i="1"/>
  <c r="ET26" i="1"/>
  <c r="P52" i="1"/>
  <c r="ET69" i="1"/>
  <c r="EU26" i="1"/>
  <c r="P55" i="1"/>
  <c r="EU69" i="1"/>
  <c r="EP39" i="1"/>
  <c r="FY26" i="1"/>
  <c r="W26" i="1"/>
  <c r="W69" i="1"/>
  <c r="F63" i="1"/>
  <c r="DW26" i="1"/>
  <c r="DJ39" i="1"/>
  <c r="AO26" i="1"/>
  <c r="AO69" i="1"/>
  <c r="F43" i="1"/>
  <c r="BC26" i="1"/>
  <c r="BC69" i="1"/>
  <c r="F55" i="1"/>
  <c r="AL39" i="1"/>
  <c r="AG26" i="1"/>
  <c r="T39" i="1"/>
  <c r="GM37" i="1"/>
  <c r="HD37" i="1" s="1"/>
  <c r="GN37" i="1"/>
  <c r="GA26" i="1"/>
  <c r="ER39" i="1"/>
  <c r="ES22" i="1"/>
  <c r="P89" i="1"/>
  <c r="ES99" i="1"/>
  <c r="GM31" i="1"/>
  <c r="GN31" i="1"/>
  <c r="EB26" i="1"/>
  <c r="DO39" i="1"/>
  <c r="DZ26" i="1"/>
  <c r="DM39" i="1"/>
  <c r="EL26" i="1"/>
  <c r="P57" i="1"/>
  <c r="EL69" i="1"/>
  <c r="GM34" i="1"/>
  <c r="HD34" i="1" s="1"/>
  <c r="GN34" i="1"/>
  <c r="DL26" i="1"/>
  <c r="P60" i="1"/>
  <c r="DL69" i="1"/>
  <c r="DN26" i="1"/>
  <c r="DN69" i="1"/>
  <c r="P62" i="1"/>
  <c r="Q26" i="1"/>
  <c r="Q69" i="1"/>
  <c r="F51" i="1"/>
  <c r="CP28" i="1"/>
  <c r="O28" i="1" s="1"/>
  <c r="AC39" i="1"/>
  <c r="CP29" i="1"/>
  <c r="O29" i="1" s="1"/>
  <c r="DU39" i="1"/>
  <c r="AP26" i="1"/>
  <c r="F48" i="1"/>
  <c r="AP69" i="1"/>
  <c r="AB29" i="1"/>
  <c r="BZ26" i="1"/>
  <c r="AQ39" i="1"/>
  <c r="CI39" i="1"/>
  <c r="CG39" i="1"/>
  <c r="EH26" i="1"/>
  <c r="P48" i="1"/>
  <c r="EH69" i="1"/>
  <c r="AK39" i="1"/>
  <c r="CD26" i="1"/>
  <c r="AU39" i="1"/>
  <c r="EI26" i="1"/>
  <c r="P49" i="1"/>
  <c r="EI69" i="1"/>
  <c r="GM36" i="1"/>
  <c r="HD36" i="1" s="1"/>
  <c r="GN36" i="1"/>
  <c r="EG26" i="1"/>
  <c r="P43" i="1"/>
  <c r="EG69" i="1"/>
  <c r="AT26" i="1"/>
  <c r="AT69" i="1"/>
  <c r="F57" i="1"/>
  <c r="EM26" i="1"/>
  <c r="P58" i="1"/>
  <c r="EM69" i="1"/>
  <c r="CJ26" i="1"/>
  <c r="BA39" i="1"/>
  <c r="GM28" i="1" l="1"/>
  <c r="CA39" i="1" s="1"/>
  <c r="GN28" i="1"/>
  <c r="CB39" i="1" s="1"/>
  <c r="AB39" i="1"/>
  <c r="EL22" i="1"/>
  <c r="EL99" i="1"/>
  <c r="P87" i="1"/>
  <c r="F16" i="2" s="1"/>
  <c r="F18" i="2" s="1"/>
  <c r="ER26" i="1"/>
  <c r="P50" i="1"/>
  <c r="ER69" i="1"/>
  <c r="W22" i="1"/>
  <c r="W99" i="1"/>
  <c r="F93" i="1"/>
  <c r="V26" i="1"/>
  <c r="F62" i="1"/>
  <c r="V69" i="1"/>
  <c r="AT22" i="1"/>
  <c r="F87" i="1"/>
  <c r="U16" i="2" s="1"/>
  <c r="U18" i="2" s="1"/>
  <c r="AT99" i="1"/>
  <c r="X39" i="1"/>
  <c r="AK26" i="1"/>
  <c r="AX39" i="1"/>
  <c r="CG26" i="1"/>
  <c r="DU26" i="1"/>
  <c r="FZ39" i="1"/>
  <c r="DH39" i="1"/>
  <c r="FW39" i="1"/>
  <c r="FX39" i="1"/>
  <c r="DN22" i="1"/>
  <c r="P92" i="1"/>
  <c r="DN99" i="1"/>
  <c r="DO26" i="1"/>
  <c r="P63" i="1"/>
  <c r="DO69" i="1"/>
  <c r="ES18" i="1"/>
  <c r="P119" i="1"/>
  <c r="DJ26" i="1"/>
  <c r="P53" i="1"/>
  <c r="DJ69" i="1"/>
  <c r="S26" i="1"/>
  <c r="F54" i="1"/>
  <c r="S69" i="1"/>
  <c r="U26" i="1"/>
  <c r="U69" i="1"/>
  <c r="F61" i="1"/>
  <c r="T26" i="1"/>
  <c r="F60" i="1"/>
  <c r="T69" i="1"/>
  <c r="EU22" i="1"/>
  <c r="P85" i="1"/>
  <c r="EU99" i="1"/>
  <c r="EC26" i="1"/>
  <c r="DP39" i="1"/>
  <c r="EM22" i="1"/>
  <c r="EM99" i="1"/>
  <c r="P88" i="1"/>
  <c r="H16" i="2" s="1"/>
  <c r="H18" i="2" s="1"/>
  <c r="EH22" i="1"/>
  <c r="EH99" i="1"/>
  <c r="P78" i="1"/>
  <c r="G16" i="2" s="1"/>
  <c r="G18" i="2" s="1"/>
  <c r="CI26" i="1"/>
  <c r="AZ39" i="1"/>
  <c r="AP22" i="1"/>
  <c r="F78" i="1"/>
  <c r="V16" i="2" s="1"/>
  <c r="V18" i="2" s="1"/>
  <c r="AP99" i="1"/>
  <c r="GM29" i="1"/>
  <c r="FS39" i="1" s="1"/>
  <c r="GN29" i="1"/>
  <c r="FT39" i="1" s="1"/>
  <c r="DT39" i="1"/>
  <c r="Q22" i="1"/>
  <c r="F81" i="1"/>
  <c r="Q99" i="1"/>
  <c r="AL26" i="1"/>
  <c r="Y39" i="1"/>
  <c r="DK26" i="1"/>
  <c r="P54" i="1"/>
  <c r="DK69" i="1"/>
  <c r="R26" i="1"/>
  <c r="R69" i="1"/>
  <c r="F53" i="1"/>
  <c r="DQ26" i="1"/>
  <c r="P66" i="1"/>
  <c r="DQ69" i="1"/>
  <c r="EI22" i="1"/>
  <c r="EI99" i="1"/>
  <c r="P79" i="1"/>
  <c r="BC22" i="1"/>
  <c r="F85" i="1"/>
  <c r="BC99" i="1"/>
  <c r="DI26" i="1"/>
  <c r="P51" i="1"/>
  <c r="DI69" i="1"/>
  <c r="BA26" i="1"/>
  <c r="F59" i="1"/>
  <c r="BA69" i="1"/>
  <c r="EG22" i="1"/>
  <c r="EG99" i="1"/>
  <c r="P73" i="1"/>
  <c r="AU26" i="1"/>
  <c r="F58" i="1"/>
  <c r="AU69" i="1"/>
  <c r="AQ26" i="1"/>
  <c r="F49" i="1"/>
  <c r="AQ69" i="1"/>
  <c r="AC26" i="1"/>
  <c r="CH39" i="1"/>
  <c r="P39" i="1"/>
  <c r="CE39" i="1"/>
  <c r="CF39" i="1"/>
  <c r="DL22" i="1"/>
  <c r="DL99" i="1"/>
  <c r="P90" i="1"/>
  <c r="DM26" i="1"/>
  <c r="P61" i="1"/>
  <c r="DM69" i="1"/>
  <c r="AO22" i="1"/>
  <c r="AO99" i="1"/>
  <c r="F73" i="1"/>
  <c r="EP26" i="1"/>
  <c r="P46" i="1"/>
  <c r="EP69" i="1"/>
  <c r="ET22" i="1"/>
  <c r="ET99" i="1"/>
  <c r="P82" i="1"/>
  <c r="GE39" i="1"/>
  <c r="CM39" i="1"/>
  <c r="BB22" i="1"/>
  <c r="F82" i="1"/>
  <c r="BB99" i="1"/>
  <c r="DL18" i="1" l="1"/>
  <c r="P120" i="1"/>
  <c r="ET18" i="1"/>
  <c r="P112" i="1"/>
  <c r="DM22" i="1"/>
  <c r="P91" i="1"/>
  <c r="DM99" i="1"/>
  <c r="P26" i="1"/>
  <c r="F42" i="1"/>
  <c r="P69" i="1"/>
  <c r="BA22" i="1"/>
  <c r="BA99" i="1"/>
  <c r="F89" i="1"/>
  <c r="DQ22" i="1"/>
  <c r="DQ99" i="1"/>
  <c r="P96" i="1"/>
  <c r="R22" i="1"/>
  <c r="R99" i="1"/>
  <c r="F83" i="1"/>
  <c r="FS26" i="1"/>
  <c r="EJ39" i="1"/>
  <c r="AZ26" i="1"/>
  <c r="AZ69" i="1"/>
  <c r="F50" i="1"/>
  <c r="DP26" i="1"/>
  <c r="P65" i="1"/>
  <c r="DP69" i="1"/>
  <c r="FZ26" i="1"/>
  <c r="EQ39" i="1"/>
  <c r="CM26" i="1"/>
  <c r="BD39" i="1"/>
  <c r="CH26" i="1"/>
  <c r="AY39" i="1"/>
  <c r="Y26" i="1"/>
  <c r="Y69" i="1"/>
  <c r="F66" i="1"/>
  <c r="AP18" i="1"/>
  <c r="F108" i="1"/>
  <c r="T22" i="1"/>
  <c r="F90" i="1"/>
  <c r="T99" i="1"/>
  <c r="U22" i="1"/>
  <c r="U99" i="1"/>
  <c r="F91" i="1"/>
  <c r="FX26" i="1"/>
  <c r="EO39" i="1"/>
  <c r="X26" i="1"/>
  <c r="F65" i="1"/>
  <c r="X69" i="1"/>
  <c r="V22" i="1"/>
  <c r="F92" i="1"/>
  <c r="V99" i="1"/>
  <c r="W18" i="1"/>
  <c r="F123" i="1"/>
  <c r="AB26" i="1"/>
  <c r="O39" i="1"/>
  <c r="BB18" i="1"/>
  <c r="F112" i="1"/>
  <c r="GE26" i="1"/>
  <c r="EV39" i="1"/>
  <c r="EP22" i="1"/>
  <c r="EP99" i="1"/>
  <c r="P76" i="1"/>
  <c r="AO18" i="1"/>
  <c r="F103" i="1"/>
  <c r="CF26" i="1"/>
  <c r="AW39" i="1"/>
  <c r="AU22" i="1"/>
  <c r="F88" i="1"/>
  <c r="W16" i="2" s="1"/>
  <c r="W18" i="2" s="1"/>
  <c r="AU99" i="1"/>
  <c r="EG18" i="1"/>
  <c r="P103" i="1"/>
  <c r="BC18" i="1"/>
  <c r="F115" i="1"/>
  <c r="EI18" i="1"/>
  <c r="P109" i="1"/>
  <c r="DK22" i="1"/>
  <c r="DK99" i="1"/>
  <c r="P84" i="1"/>
  <c r="J16" i="2" s="1"/>
  <c r="J18" i="2" s="1"/>
  <c r="DT26" i="1"/>
  <c r="DG39" i="1"/>
  <c r="EM18" i="1"/>
  <c r="P118" i="1"/>
  <c r="EU18" i="1"/>
  <c r="P115" i="1"/>
  <c r="DJ22" i="1"/>
  <c r="P83" i="1"/>
  <c r="DJ99" i="1"/>
  <c r="DN18" i="1"/>
  <c r="P122" i="1"/>
  <c r="FW26" i="1"/>
  <c r="EN39" i="1"/>
  <c r="AT18" i="1"/>
  <c r="F117" i="1"/>
  <c r="CB26" i="1"/>
  <c r="AS39" i="1"/>
  <c r="CE26" i="1"/>
  <c r="AV39" i="1"/>
  <c r="AQ22" i="1"/>
  <c r="F79" i="1"/>
  <c r="AQ99" i="1"/>
  <c r="DI22" i="1"/>
  <c r="P81" i="1"/>
  <c r="DI99" i="1"/>
  <c r="Q18" i="1"/>
  <c r="F111" i="1"/>
  <c r="FT26" i="1"/>
  <c r="EK39" i="1"/>
  <c r="EH18" i="1"/>
  <c r="P108" i="1"/>
  <c r="S22" i="1"/>
  <c r="F84" i="1"/>
  <c r="Y16" i="2" s="1"/>
  <c r="Y18" i="2" s="1"/>
  <c r="S99" i="1"/>
  <c r="DO22" i="1"/>
  <c r="DO99" i="1"/>
  <c r="P93" i="1"/>
  <c r="DH26" i="1"/>
  <c r="P42" i="1"/>
  <c r="DH69" i="1"/>
  <c r="AX26" i="1"/>
  <c r="F46" i="1"/>
  <c r="AX69" i="1"/>
  <c r="ER22" i="1"/>
  <c r="ER99" i="1"/>
  <c r="P80" i="1"/>
  <c r="EL18" i="1"/>
  <c r="P117" i="1"/>
  <c r="CA26" i="1"/>
  <c r="AR39" i="1"/>
  <c r="DI18" i="1" l="1"/>
  <c r="P111" i="1"/>
  <c r="DJ18" i="1"/>
  <c r="P113" i="1"/>
  <c r="BA18" i="1"/>
  <c r="F119" i="1"/>
  <c r="DO18" i="1"/>
  <c r="P123" i="1"/>
  <c r="AW26" i="1"/>
  <c r="AW69" i="1"/>
  <c r="F45" i="1"/>
  <c r="U18" i="1"/>
  <c r="F121" i="1"/>
  <c r="Y22" i="1"/>
  <c r="F96" i="1"/>
  <c r="Y99" i="1"/>
  <c r="BD26" i="1"/>
  <c r="BD69" i="1"/>
  <c r="F64" i="1"/>
  <c r="DP22" i="1"/>
  <c r="P95" i="1"/>
  <c r="DP99" i="1"/>
  <c r="AZ22" i="1"/>
  <c r="F80" i="1"/>
  <c r="AZ99" i="1"/>
  <c r="DQ18" i="1"/>
  <c r="P126" i="1"/>
  <c r="DM18" i="1"/>
  <c r="P121" i="1"/>
  <c r="ER18" i="1"/>
  <c r="P110" i="1"/>
  <c r="EK69" i="1"/>
  <c r="P56" i="1"/>
  <c r="EK26" i="1"/>
  <c r="F56" i="1"/>
  <c r="AS26" i="1"/>
  <c r="AS69" i="1"/>
  <c r="O26" i="1"/>
  <c r="O69" i="1"/>
  <c r="F41" i="1"/>
  <c r="AX22" i="1"/>
  <c r="F76" i="1"/>
  <c r="AX99" i="1"/>
  <c r="AV26" i="1"/>
  <c r="AV69" i="1"/>
  <c r="F44" i="1"/>
  <c r="DK18" i="1"/>
  <c r="P114" i="1"/>
  <c r="AU18" i="1"/>
  <c r="F118" i="1"/>
  <c r="EP18" i="1"/>
  <c r="P106" i="1"/>
  <c r="EO26" i="1"/>
  <c r="P45" i="1"/>
  <c r="EO69" i="1"/>
  <c r="R18" i="1"/>
  <c r="F113" i="1"/>
  <c r="P22" i="1"/>
  <c r="F72" i="1"/>
  <c r="P99" i="1"/>
  <c r="EN26" i="1"/>
  <c r="P44" i="1"/>
  <c r="EN69" i="1"/>
  <c r="EV26" i="1"/>
  <c r="P64" i="1"/>
  <c r="EV69" i="1"/>
  <c r="V18" i="1"/>
  <c r="F122" i="1"/>
  <c r="DH22" i="1"/>
  <c r="DH99" i="1"/>
  <c r="P72" i="1"/>
  <c r="AR26" i="1"/>
  <c r="AR69" i="1"/>
  <c r="F67" i="1"/>
  <c r="S18" i="1"/>
  <c r="F114" i="1"/>
  <c r="AQ18" i="1"/>
  <c r="F109" i="1"/>
  <c r="DG26" i="1"/>
  <c r="P41" i="1"/>
  <c r="DG69" i="1"/>
  <c r="X22" i="1"/>
  <c r="F95" i="1"/>
  <c r="X99" i="1"/>
  <c r="T18" i="1"/>
  <c r="F120" i="1"/>
  <c r="AY26" i="1"/>
  <c r="AY69" i="1"/>
  <c r="F47" i="1"/>
  <c r="EQ26" i="1"/>
  <c r="P47" i="1"/>
  <c r="EQ69" i="1"/>
  <c r="EJ26" i="1"/>
  <c r="P67" i="1"/>
  <c r="EJ69" i="1"/>
  <c r="X18" i="1" l="1"/>
  <c r="F125" i="1"/>
  <c r="Y18" i="1"/>
  <c r="F126" i="1"/>
  <c r="EN99" i="1"/>
  <c r="EN22" i="1"/>
  <c r="P74" i="1"/>
  <c r="EO22" i="1"/>
  <c r="P75" i="1"/>
  <c r="EO99" i="1"/>
  <c r="AX18" i="1"/>
  <c r="F106" i="1"/>
  <c r="O22" i="1"/>
  <c r="F71" i="1"/>
  <c r="O99" i="1"/>
  <c r="AY22" i="1"/>
  <c r="AY99" i="1"/>
  <c r="F77" i="1"/>
  <c r="P18" i="1"/>
  <c r="F102" i="1"/>
  <c r="EJ22" i="1"/>
  <c r="P97" i="1"/>
  <c r="EJ99" i="1"/>
  <c r="DH18" i="1"/>
  <c r="P102" i="1"/>
  <c r="EV22" i="1"/>
  <c r="P94" i="1"/>
  <c r="EV99" i="1"/>
  <c r="DP18" i="1"/>
  <c r="P125" i="1"/>
  <c r="BD22" i="1"/>
  <c r="F94" i="1"/>
  <c r="BD99" i="1"/>
  <c r="AW22" i="1"/>
  <c r="AW99" i="1"/>
  <c r="F75" i="1"/>
  <c r="EQ22" i="1"/>
  <c r="EQ99" i="1"/>
  <c r="P77" i="1"/>
  <c r="EK22" i="1"/>
  <c r="P86" i="1"/>
  <c r="E16" i="2" s="1"/>
  <c r="EK99" i="1"/>
  <c r="DG22" i="1"/>
  <c r="DG99" i="1"/>
  <c r="P71" i="1"/>
  <c r="AR22" i="1"/>
  <c r="F97" i="1"/>
  <c r="AR99" i="1"/>
  <c r="AV22" i="1"/>
  <c r="F74" i="1"/>
  <c r="AV99" i="1"/>
  <c r="AS22" i="1"/>
  <c r="F86" i="1"/>
  <c r="T16" i="2" s="1"/>
  <c r="AS99" i="1"/>
  <c r="AZ18" i="1"/>
  <c r="F110" i="1"/>
  <c r="X16" i="2" l="1"/>
  <c r="X18" i="2" s="1"/>
  <c r="T18" i="2"/>
  <c r="EV18" i="1"/>
  <c r="P124" i="1"/>
  <c r="AR18" i="1"/>
  <c r="F127" i="1"/>
  <c r="AW18" i="1"/>
  <c r="F105" i="1"/>
  <c r="EJ18" i="1"/>
  <c r="P127" i="1"/>
  <c r="O18" i="1"/>
  <c r="F101" i="1"/>
  <c r="DG18" i="1"/>
  <c r="P101" i="1"/>
  <c r="AV18" i="1"/>
  <c r="F104" i="1"/>
  <c r="AS18" i="1"/>
  <c r="F116" i="1"/>
  <c r="EK18" i="1"/>
  <c r="P116" i="1"/>
  <c r="EQ18" i="1"/>
  <c r="P107" i="1"/>
  <c r="EO18" i="1"/>
  <c r="P105" i="1"/>
  <c r="I16" i="2"/>
  <c r="I18" i="2" s="1"/>
  <c r="E18" i="2"/>
  <c r="BD18" i="1"/>
  <c r="F124" i="1"/>
  <c r="AY18" i="1"/>
  <c r="F107" i="1"/>
  <c r="EN18" i="1"/>
  <c r="P104" i="1"/>
</calcChain>
</file>

<file path=xl/sharedStrings.xml><?xml version="1.0" encoding="utf-8"?>
<sst xmlns="http://schemas.openxmlformats.org/spreadsheetml/2006/main" count="1564" uniqueCount="236">
  <si>
    <t>Smeta.RU  (495) 974-1589</t>
  </si>
  <si>
    <t>_PS_</t>
  </si>
  <si>
    <t>Smeta.RU</t>
  </si>
  <si>
    <t/>
  </si>
  <si>
    <t>Демонтаж провода 0,4кВ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</si>
  <si>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</si>
  <si>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</si>
  <si>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</si>
  <si>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</si>
  <si>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</si>
  <si>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</si>
  <si>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</si>
  <si>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</si>
  <si>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Демонтажные работы</t>
  </si>
  <si>
    <t>2</t>
  </si>
  <si>
    <t>33-04-040-1</t>
  </si>
  <si>
    <t>Демонтаж 3-х проводов ВЛ 0,38 кВ</t>
  </si>
  <si>
    <t>1 опора (3 провода)</t>
  </si>
  <si>
    <t>ТЕР Московской обл., 33-04-040-1,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</si>
  <si>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</si>
  <si>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</si>
  <si>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</si>
  <si>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3</t>
  </si>
  <si>
    <t>33-04-040-2</t>
  </si>
  <si>
    <t>Демонтаж одного дополнительного провода</t>
  </si>
  <si>
    <t>ТЕР Московской обл., 33-04-040-2, приказ Минстроя России №675/пр от 28.02.2017 № 260/пр</t>
  </si>
  <si>
    <t>4</t>
  </si>
  <si>
    <t>т01-01-01-045</t>
  </si>
  <si>
    <t>Погрузка при автомобильных перевозках прочих материалов, деталей (с использованием погрузчика)</t>
  </si>
  <si>
    <t>1 Т ГРУЗА</t>
  </si>
  <si>
    <t>ТССЦпг Московской обл., т01-01-01-045,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</si>
  <si>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</si>
  <si>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</si>
  <si>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</si>
  <si>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5</t>
  </si>
  <si>
    <t>т03-02-01-050</t>
  </si>
  <si>
    <t>Перевозка грузов I класса автомобилями бортовыми грузоподъемностью до 5 т на расстояние до 50 км</t>
  </si>
  <si>
    <t>ТССЦпг Московской обл., т03-02-01-050,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</si>
  <si>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</si>
  <si>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</si>
  <si>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</si>
  <si>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6</t>
  </si>
  <si>
    <t>т01-01-02-045</t>
  </si>
  <si>
    <t>Разгрузка при автомобильных перевозках прочих материалов, деталей (с использованием погрузчика)</t>
  </si>
  <si>
    <t>ТССЦпг Московской обл., т01-01-02-045, приказ Минстроя России №675/пр от 28.02.2017 № 261/пр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</si>
  <si>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</si>
  <si>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</si>
  <si>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</si>
  <si>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</si>
  <si>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</si>
  <si>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</si>
  <si>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</si>
  <si>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</si>
  <si>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</si>
  <si>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</si>
  <si>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</si>
  <si>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</si>
  <si>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</si>
  <si>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</si>
  <si>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</si>
  <si>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</si>
  <si>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</si>
  <si>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</si>
  <si>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</si>
  <si>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</si>
  <si>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</si>
  <si>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</si>
  <si>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</si>
  <si>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</si>
  <si>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</si>
  <si>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</si>
  <si>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</si>
  <si>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</si>
  <si>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</si>
  <si>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</si>
  <si>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</si>
  <si>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</si>
  <si>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</si>
  <si>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</si>
  <si>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</si>
  <si>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</si>
  <si>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</si>
  <si>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</si>
  <si>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</si>
  <si>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</si>
  <si>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</si>
  <si>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</si>
  <si>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</si>
  <si>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</si>
  <si>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</si>
  <si>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</si>
  <si>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</si>
  <si>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</si>
  <si>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</si>
  <si>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</si>
  <si>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</si>
  <si>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</si>
  <si>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</si>
  <si>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</si>
  <si>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</si>
  <si>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</si>
  <si>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</si>
  <si>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</si>
  <si>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</si>
  <si>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</si>
  <si>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</si>
  <si>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</si>
  <si>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</si>
  <si>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</si>
  <si>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</si>
  <si>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</si>
  <si>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</si>
  <si>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</si>
  <si>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</si>
  <si>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</si>
  <si>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</si>
  <si>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</si>
  <si>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</si>
  <si>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</si>
  <si>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</si>
  <si>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</si>
  <si>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</si>
  <si>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</si>
  <si>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</si>
  <si>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</si>
  <si>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</si>
  <si>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</si>
  <si>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</si>
  <si>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</si>
  <si>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</si>
  <si>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</si>
  <si>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</si>
  <si>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</si>
  <si>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</si>
  <si>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</si>
  <si>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</si>
  <si>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</si>
  <si>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</si>
  <si>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</si>
  <si>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</si>
  <si>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</si>
  <si>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</si>
  <si>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</si>
  <si>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</si>
  <si>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</si>
  <si>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</si>
  <si>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</si>
  <si>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</si>
  <si>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</si>
  <si>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</si>
  <si>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</si>
  <si>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</si>
  <si>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</si>
  <si>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</si>
  <si>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</si>
  <si>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</si>
  <si>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</si>
  <si>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</si>
  <si>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</si>
  <si>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</si>
  <si>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</si>
  <si>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</si>
  <si>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</si>
  <si>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</si>
  <si>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</si>
  <si>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</si>
  <si>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</si>
  <si>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</si>
  <si>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</si>
  <si>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</si>
  <si>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</si>
  <si>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</si>
  <si>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</si>
  <si>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</si>
  <si>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</si>
  <si>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</si>
  <si>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1-1028-90</t>
  </si>
  <si>
    <t>Рабочий строитель среднего разряда 2,8</t>
  </si>
  <si>
    <t>чел.-ч</t>
  </si>
  <si>
    <t>Затраты труда машинистов</t>
  </si>
  <si>
    <t>чел.час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</si>
  <si>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</si>
  <si>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</si>
  <si>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</si>
  <si>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</si>
  <si>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</si>
  <si>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</si>
  <si>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</si>
  <si>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1-1026-90</t>
  </si>
  <si>
    <t>Рабочий строитель среднего разряда 2,6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</si>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</sst>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20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20" fillId="0" borderId="0" xfId="0" applyNumberFormat="1" applyFont="1" applyAlignment="1">
      <alignment horizontal="right"/>
    </xf>
    <xf numFmtId="0" fontId="20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2"/>
  <sheetViews>
    <sheetView tabSelected="1" topLeftCell="A4" zoomScaleNormal="100" workbookViewId="0">
      <selection activeCell="A23" sqref="A2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195</v>
      </c>
      <c r="C3" s="15"/>
      <c r="D3" s="15"/>
      <c r="E3" s="15"/>
      <c r="F3" s="13"/>
      <c r="G3" s="13"/>
      <c r="H3" s="15" t="s">
        <v>196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197</v>
      </c>
      <c r="C7" s="21"/>
      <c r="D7" s="21"/>
      <c r="E7" s="21"/>
      <c r="F7" s="13"/>
      <c r="G7" s="13"/>
      <c r="H7" s="21" t="s">
        <v>197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198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199</v>
      </c>
      <c r="G13" s="25"/>
      <c r="H13" s="26">
        <f>IF(Source!F12&lt;&gt;"Новый объект", Source!F12, "")</f>
        <v>24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24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Демонтаж провода 0,4кВ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200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201</v>
      </c>
      <c r="H25" s="35"/>
      <c r="I25" s="35" t="s">
        <v>202</v>
      </c>
      <c r="J25" s="35"/>
      <c r="K25" s="13"/>
      <c r="L25" s="13"/>
    </row>
    <row r="26" spans="1:12" ht="15" x14ac:dyDescent="0.25">
      <c r="A26" s="13"/>
      <c r="B26" s="13"/>
      <c r="C26" s="36" t="s">
        <v>203</v>
      </c>
      <c r="D26" s="36"/>
      <c r="E26" s="36"/>
      <c r="F26" s="36"/>
      <c r="G26" s="37">
        <f>SUM(O1:O82)/1000</f>
        <v>0.11439000000000001</v>
      </c>
      <c r="H26" s="37"/>
      <c r="I26" s="37">
        <f>(Source!P127/1000)</f>
        <v>1.9882200000000001</v>
      </c>
      <c r="J26" s="37"/>
      <c r="K26" s="38" t="s">
        <v>204</v>
      </c>
      <c r="L26" s="38"/>
    </row>
    <row r="27" spans="1:12" ht="14.25" x14ac:dyDescent="0.2">
      <c r="A27" s="13"/>
      <c r="B27" s="13"/>
      <c r="C27" s="39" t="s">
        <v>205</v>
      </c>
      <c r="D27" s="39"/>
      <c r="E27" s="39"/>
      <c r="F27" s="39"/>
      <c r="G27" s="37">
        <f>SUM(W1:W82)/1000</f>
        <v>0.11439000000000001</v>
      </c>
      <c r="H27" s="37"/>
      <c r="I27" s="37">
        <f>(Source!P116)/1000</f>
        <v>1.9882200000000001</v>
      </c>
      <c r="J27" s="37"/>
      <c r="K27" s="38" t="s">
        <v>204</v>
      </c>
      <c r="L27" s="38"/>
    </row>
    <row r="28" spans="1:12" ht="14.25" x14ac:dyDescent="0.2">
      <c r="A28" s="13"/>
      <c r="B28" s="13"/>
      <c r="C28" s="39" t="s">
        <v>206</v>
      </c>
      <c r="D28" s="39"/>
      <c r="E28" s="39"/>
      <c r="F28" s="39"/>
      <c r="G28" s="37">
        <f>SUM(X1:X82)/1000</f>
        <v>0</v>
      </c>
      <c r="H28" s="37"/>
      <c r="I28" s="37">
        <f>(Source!P117)/1000</f>
        <v>0</v>
      </c>
      <c r="J28" s="37"/>
      <c r="K28" s="38" t="s">
        <v>204</v>
      </c>
      <c r="L28" s="38"/>
    </row>
    <row r="29" spans="1:12" ht="14.25" x14ac:dyDescent="0.2">
      <c r="A29" s="13"/>
      <c r="B29" s="13"/>
      <c r="C29" s="39" t="s">
        <v>207</v>
      </c>
      <c r="D29" s="39"/>
      <c r="E29" s="39"/>
      <c r="F29" s="39"/>
      <c r="G29" s="37">
        <f>SUM(Y1:Y82)/1000</f>
        <v>0</v>
      </c>
      <c r="H29" s="37"/>
      <c r="I29" s="37">
        <f>(Source!P108)/1000</f>
        <v>0</v>
      </c>
      <c r="J29" s="37"/>
      <c r="K29" s="38" t="s">
        <v>204</v>
      </c>
      <c r="L29" s="38"/>
    </row>
    <row r="30" spans="1:12" ht="14.25" x14ac:dyDescent="0.2">
      <c r="A30" s="13"/>
      <c r="B30" s="13"/>
      <c r="C30" s="39" t="s">
        <v>208</v>
      </c>
      <c r="D30" s="39"/>
      <c r="E30" s="39"/>
      <c r="F30" s="39"/>
      <c r="G30" s="37">
        <f>SUM(Z1:Z82)/1000</f>
        <v>0</v>
      </c>
      <c r="H30" s="37"/>
      <c r="I30" s="37">
        <f>(Source!P118+Source!P119)/1000</f>
        <v>0</v>
      </c>
      <c r="J30" s="37"/>
      <c r="K30" s="38" t="s">
        <v>204</v>
      </c>
      <c r="L30" s="38"/>
    </row>
    <row r="31" spans="1:12" ht="15" x14ac:dyDescent="0.25">
      <c r="A31" s="13"/>
      <c r="B31" s="13"/>
      <c r="C31" s="36" t="s">
        <v>209</v>
      </c>
      <c r="D31" s="36"/>
      <c r="E31" s="36"/>
      <c r="F31" s="36"/>
      <c r="G31" s="37">
        <f>I31</f>
        <v>2.3170359999999999</v>
      </c>
      <c r="H31" s="37"/>
      <c r="I31" s="37">
        <f>(Source!P121+Source!P122)</f>
        <v>2.3170359999999999</v>
      </c>
      <c r="J31" s="37"/>
      <c r="K31" s="38" t="s">
        <v>210</v>
      </c>
      <c r="L31" s="38"/>
    </row>
    <row r="32" spans="1:12" ht="15" x14ac:dyDescent="0.25">
      <c r="A32" s="13"/>
      <c r="B32" s="13"/>
      <c r="C32" s="36" t="s">
        <v>211</v>
      </c>
      <c r="D32" s="36"/>
      <c r="E32" s="36"/>
      <c r="F32" s="36"/>
      <c r="G32" s="37">
        <f>SUM(R1:R82)/1000</f>
        <v>2.6789999999999998E-2</v>
      </c>
      <c r="H32" s="37"/>
      <c r="I32" s="37">
        <f>((Source!P114 + Source!P113)/1000)</f>
        <v>0.74963999999999997</v>
      </c>
      <c r="J32" s="37"/>
      <c r="K32" s="38" t="s">
        <v>204</v>
      </c>
      <c r="L32" s="38"/>
    </row>
    <row r="33" spans="1:22" ht="14.25" hidden="1" x14ac:dyDescent="0.2">
      <c r="A33" s="13"/>
      <c r="B33" s="13"/>
      <c r="C33" s="39" t="s">
        <v>84</v>
      </c>
      <c r="D33" s="39"/>
      <c r="E33" s="39"/>
      <c r="F33" s="39"/>
      <c r="G33" s="37"/>
      <c r="H33" s="37"/>
      <c r="I33" s="37"/>
      <c r="J33" s="37"/>
      <c r="K33" s="40" t="s">
        <v>204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212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213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226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214</v>
      </c>
      <c r="B39" s="46" t="s">
        <v>215</v>
      </c>
      <c r="C39" s="46" t="s">
        <v>216</v>
      </c>
      <c r="D39" s="46" t="s">
        <v>217</v>
      </c>
      <c r="E39" s="46" t="s">
        <v>218</v>
      </c>
      <c r="F39" s="46" t="s">
        <v>219</v>
      </c>
      <c r="G39" s="46" t="s">
        <v>220</v>
      </c>
      <c r="H39" s="46" t="s">
        <v>221</v>
      </c>
      <c r="I39" s="46" t="s">
        <v>222</v>
      </c>
      <c r="J39" s="46" t="s">
        <v>223</v>
      </c>
      <c r="K39" s="46" t="s">
        <v>224</v>
      </c>
      <c r="L39" s="46" t="s">
        <v>225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5" t="str">
        <f>CONCATENATE("Локальная смета: ",IF(Source!G20&lt;&gt;"Новая локальная смета", Source!G20, ""))</f>
        <v xml:space="preserve">Локальная смета: 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</row>
    <row r="44" spans="1:22" ht="16.5" x14ac:dyDescent="0.25">
      <c r="A44" s="55" t="str">
        <f>CONCATENATE("Раздел: ",IF(Source!G24&lt;&gt;"Новый раздел", Source!G24, ""))</f>
        <v>Раздел: Демонтажные работы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</row>
    <row r="45" spans="1:22" ht="42.75" x14ac:dyDescent="0.2">
      <c r="A45" s="71">
        <v>2</v>
      </c>
      <c r="B45" s="71" t="str">
        <f>Source!F29</f>
        <v>33-04-040-1</v>
      </c>
      <c r="C45" s="71" t="str">
        <f>Source!G29</f>
        <v>Демонтаж 3-х проводов ВЛ 0,38 кВ</v>
      </c>
      <c r="D45" s="57" t="str">
        <f>Source!H29</f>
        <v>1 опора (3 провода)</v>
      </c>
      <c r="E45" s="12">
        <f>Source!I29</f>
        <v>1</v>
      </c>
      <c r="F45" s="58">
        <f>Source!AL29+Source!AM29+Source!AO29</f>
        <v>45.19</v>
      </c>
      <c r="G45" s="59"/>
      <c r="H45" s="58"/>
      <c r="I45" s="59" t="str">
        <f>Source!BO29</f>
        <v>33-04-040-1</v>
      </c>
      <c r="J45" s="59"/>
      <c r="K45" s="58"/>
      <c r="L45" s="60"/>
      <c r="S45">
        <f>ROUND((Source!FX29/100)*((ROUND(Source!AF29*Source!I29, 2)+ROUND(Source!AE29*Source!I29, 2))), 2)</f>
        <v>14.87</v>
      </c>
      <c r="T45">
        <f>Source!X29</f>
        <v>0</v>
      </c>
      <c r="U45">
        <f>ROUND((Source!FY29/100)*((ROUND(Source!AF29*Source!I29, 2)+ROUND(Source!AE29*Source!I29, 2))), 2)</f>
        <v>8.5</v>
      </c>
      <c r="V45">
        <f>Source!Y29</f>
        <v>0</v>
      </c>
    </row>
    <row r="46" spans="1:22" ht="14.25" x14ac:dyDescent="0.2">
      <c r="A46" s="71"/>
      <c r="B46" s="71"/>
      <c r="C46" s="71" t="s">
        <v>227</v>
      </c>
      <c r="D46" s="57"/>
      <c r="E46" s="12"/>
      <c r="F46" s="58">
        <f>Source!AO29</f>
        <v>10.64</v>
      </c>
      <c r="G46" s="59" t="str">
        <f>Source!DG29</f>
        <v/>
      </c>
      <c r="H46" s="58">
        <f>ROUND(Source!AF29*Source!I29, 2)</f>
        <v>10.64</v>
      </c>
      <c r="I46" s="59"/>
      <c r="J46" s="59">
        <f>IF(Source!BA29&lt;&gt; 0, Source!BA29, 1)</f>
        <v>34.56</v>
      </c>
      <c r="K46" s="58">
        <f>Source!S29</f>
        <v>367.72</v>
      </c>
      <c r="L46" s="60"/>
      <c r="R46">
        <f>H46</f>
        <v>10.64</v>
      </c>
    </row>
    <row r="47" spans="1:22" ht="14.25" x14ac:dyDescent="0.2">
      <c r="A47" s="71"/>
      <c r="B47" s="71"/>
      <c r="C47" s="71" t="s">
        <v>66</v>
      </c>
      <c r="D47" s="57"/>
      <c r="E47" s="12"/>
      <c r="F47" s="58">
        <f>Source!AM29</f>
        <v>34.549999999999997</v>
      </c>
      <c r="G47" s="59" t="str">
        <f>Source!DE29</f>
        <v/>
      </c>
      <c r="H47" s="58">
        <f>ROUND(Source!AD29*Source!I29, 2)</f>
        <v>34.549999999999997</v>
      </c>
      <c r="I47" s="59"/>
      <c r="J47" s="59">
        <f>IF(Source!BB29&lt;&gt; 0, Source!BB29, 1)</f>
        <v>11.61</v>
      </c>
      <c r="K47" s="58">
        <f>Source!Q29</f>
        <v>401.13</v>
      </c>
      <c r="L47" s="60"/>
    </row>
    <row r="48" spans="1:22" ht="14.25" x14ac:dyDescent="0.2">
      <c r="A48" s="71"/>
      <c r="B48" s="71"/>
      <c r="C48" s="71" t="s">
        <v>228</v>
      </c>
      <c r="D48" s="57"/>
      <c r="E48" s="12"/>
      <c r="F48" s="58">
        <f>Source!AN29</f>
        <v>3.52</v>
      </c>
      <c r="G48" s="59" t="str">
        <f>Source!DF29</f>
        <v/>
      </c>
      <c r="H48" s="61">
        <f>ROUND(Source!AE29*Source!I29, 2)</f>
        <v>3.52</v>
      </c>
      <c r="I48" s="59"/>
      <c r="J48" s="59">
        <f>IF(Source!BS29&lt;&gt; 0, Source!BS29, 1)</f>
        <v>34.56</v>
      </c>
      <c r="K48" s="61">
        <f>Source!R29</f>
        <v>121.65</v>
      </c>
      <c r="L48" s="60"/>
      <c r="R48">
        <f>H48</f>
        <v>3.52</v>
      </c>
    </row>
    <row r="49" spans="1:26" ht="14.25" x14ac:dyDescent="0.2">
      <c r="A49" s="72"/>
      <c r="B49" s="72"/>
      <c r="C49" s="72" t="s">
        <v>229</v>
      </c>
      <c r="D49" s="62" t="s">
        <v>230</v>
      </c>
      <c r="E49" s="63">
        <f>Source!AQ29</f>
        <v>1.27</v>
      </c>
      <c r="F49" s="64"/>
      <c r="G49" s="65" t="str">
        <f>Source!DI29</f>
        <v/>
      </c>
      <c r="H49" s="64"/>
      <c r="I49" s="65"/>
      <c r="J49" s="65"/>
      <c r="K49" s="64"/>
      <c r="L49" s="66">
        <f>Source!U29</f>
        <v>1.27</v>
      </c>
    </row>
    <row r="50" spans="1:26" ht="15" x14ac:dyDescent="0.25">
      <c r="G50" s="67">
        <f>H46+H47</f>
        <v>45.19</v>
      </c>
      <c r="H50" s="67"/>
      <c r="J50" s="67">
        <f>K46+K47</f>
        <v>768.85</v>
      </c>
      <c r="K50" s="67"/>
      <c r="L50" s="68">
        <f>Source!U29</f>
        <v>1.27</v>
      </c>
      <c r="O50" s="49">
        <f>G50</f>
        <v>45.19</v>
      </c>
      <c r="P50" s="49">
        <f>J50</f>
        <v>768.85</v>
      </c>
      <c r="Q50" s="49">
        <f>L50</f>
        <v>1.27</v>
      </c>
      <c r="W50">
        <f>IF(Source!BI29&lt;=1,H46+H47, 0)</f>
        <v>45.19</v>
      </c>
      <c r="X50">
        <f>IF(Source!BI29=2,H46+H47, 0)</f>
        <v>0</v>
      </c>
      <c r="Y50">
        <f>IF(Source!BI29=3,H46+H47, 0)</f>
        <v>0</v>
      </c>
      <c r="Z50">
        <f>IF(Source!BI29=4,H46+H47, 0)</f>
        <v>0</v>
      </c>
    </row>
    <row r="51" spans="1:26" ht="42.75" x14ac:dyDescent="0.2">
      <c r="A51" s="71">
        <v>3</v>
      </c>
      <c r="B51" s="71" t="str">
        <f>Source!F31</f>
        <v>33-04-040-2</v>
      </c>
      <c r="C51" s="71" t="str">
        <f>Source!G31</f>
        <v>Демонтаж одного дополнительного провода</v>
      </c>
      <c r="D51" s="57" t="str">
        <f>Source!H31</f>
        <v>1 опора (3 провода)</v>
      </c>
      <c r="E51" s="12">
        <f>Source!I31</f>
        <v>1</v>
      </c>
      <c r="F51" s="58">
        <f>Source!AL31+Source!AM31+Source!AO31</f>
        <v>7.9700000000000006</v>
      </c>
      <c r="G51" s="59"/>
      <c r="H51" s="58"/>
      <c r="I51" s="59" t="str">
        <f>Source!BO31</f>
        <v>33-04-040-2</v>
      </c>
      <c r="J51" s="59"/>
      <c r="K51" s="58"/>
      <c r="L51" s="60"/>
      <c r="S51">
        <f>ROUND((Source!FX31/100)*((ROUND(Source!AF31*Source!I31, 2)+ROUND(Source!AE31*Source!I31, 2))), 2)</f>
        <v>2.04</v>
      </c>
      <c r="T51">
        <f>Source!X31</f>
        <v>0</v>
      </c>
      <c r="U51">
        <f>ROUND((Source!FY31/100)*((ROUND(Source!AF31*Source!I31, 2)+ROUND(Source!AE31*Source!I31, 2))), 2)</f>
        <v>1.1599999999999999</v>
      </c>
      <c r="V51">
        <f>Source!Y31</f>
        <v>0</v>
      </c>
    </row>
    <row r="52" spans="1:26" ht="14.25" x14ac:dyDescent="0.2">
      <c r="A52" s="71"/>
      <c r="B52" s="71"/>
      <c r="C52" s="71" t="s">
        <v>227</v>
      </c>
      <c r="D52" s="57"/>
      <c r="E52" s="12"/>
      <c r="F52" s="58">
        <f>Source!AO31</f>
        <v>1.24</v>
      </c>
      <c r="G52" s="59" t="str">
        <f>Source!DG31</f>
        <v/>
      </c>
      <c r="H52" s="58">
        <f>ROUND(Source!AF31*Source!I31, 2)</f>
        <v>1.24</v>
      </c>
      <c r="I52" s="59"/>
      <c r="J52" s="59">
        <f>IF(Source!BA31&lt;&gt; 0, Source!BA31, 1)</f>
        <v>34.56</v>
      </c>
      <c r="K52" s="58">
        <f>Source!S31</f>
        <v>42.85</v>
      </c>
      <c r="L52" s="60"/>
      <c r="R52">
        <f>H52</f>
        <v>1.24</v>
      </c>
    </row>
    <row r="53" spans="1:26" ht="14.25" x14ac:dyDescent="0.2">
      <c r="A53" s="71"/>
      <c r="B53" s="71"/>
      <c r="C53" s="71" t="s">
        <v>66</v>
      </c>
      <c r="D53" s="57"/>
      <c r="E53" s="12"/>
      <c r="F53" s="58">
        <f>Source!AM31</f>
        <v>6.73</v>
      </c>
      <c r="G53" s="59" t="str">
        <f>Source!DE31</f>
        <v/>
      </c>
      <c r="H53" s="58">
        <f>ROUND(Source!AD31*Source!I31, 2)</f>
        <v>6.73</v>
      </c>
      <c r="I53" s="59"/>
      <c r="J53" s="59">
        <f>IF(Source!BB31&lt;&gt; 0, Source!BB31, 1)</f>
        <v>11.45</v>
      </c>
      <c r="K53" s="58">
        <f>Source!Q31</f>
        <v>77.06</v>
      </c>
      <c r="L53" s="60"/>
    </row>
    <row r="54" spans="1:26" ht="14.25" x14ac:dyDescent="0.2">
      <c r="A54" s="71"/>
      <c r="B54" s="71"/>
      <c r="C54" s="71" t="s">
        <v>228</v>
      </c>
      <c r="D54" s="57"/>
      <c r="E54" s="12"/>
      <c r="F54" s="58">
        <f>Source!AN31</f>
        <v>0.7</v>
      </c>
      <c r="G54" s="59" t="str">
        <f>Source!DF31</f>
        <v/>
      </c>
      <c r="H54" s="61">
        <f>ROUND(Source!AE31*Source!I31, 2)</f>
        <v>0.7</v>
      </c>
      <c r="I54" s="59"/>
      <c r="J54" s="59">
        <f>IF(Source!BS31&lt;&gt; 0, Source!BS31, 1)</f>
        <v>34.56</v>
      </c>
      <c r="K54" s="61">
        <f>Source!R31</f>
        <v>24.19</v>
      </c>
      <c r="L54" s="60"/>
      <c r="R54">
        <f>H54</f>
        <v>0.7</v>
      </c>
    </row>
    <row r="55" spans="1:26" ht="14.25" x14ac:dyDescent="0.2">
      <c r="A55" s="72"/>
      <c r="B55" s="72"/>
      <c r="C55" s="72" t="s">
        <v>229</v>
      </c>
      <c r="D55" s="62" t="s">
        <v>230</v>
      </c>
      <c r="E55" s="63">
        <f>Source!AQ31</f>
        <v>0.15</v>
      </c>
      <c r="F55" s="64"/>
      <c r="G55" s="65" t="str">
        <f>Source!DI31</f>
        <v/>
      </c>
      <c r="H55" s="64"/>
      <c r="I55" s="65"/>
      <c r="J55" s="65"/>
      <c r="K55" s="64"/>
      <c r="L55" s="66">
        <f>Source!U31</f>
        <v>0.15</v>
      </c>
    </row>
    <row r="56" spans="1:26" ht="15" x14ac:dyDescent="0.25">
      <c r="G56" s="67">
        <f>H52+H53</f>
        <v>7.9700000000000006</v>
      </c>
      <c r="H56" s="67"/>
      <c r="J56" s="67">
        <f>K52+K53</f>
        <v>119.91</v>
      </c>
      <c r="K56" s="67"/>
      <c r="L56" s="68">
        <f>Source!U31</f>
        <v>0.15</v>
      </c>
      <c r="O56" s="49">
        <f>G56</f>
        <v>7.9700000000000006</v>
      </c>
      <c r="P56" s="49">
        <f>J56</f>
        <v>119.91</v>
      </c>
      <c r="Q56" s="49">
        <f>L56</f>
        <v>0.15</v>
      </c>
      <c r="W56">
        <f>IF(Source!BI31&lt;=1,H52+H53, 0)</f>
        <v>7.9700000000000006</v>
      </c>
      <c r="X56">
        <f>IF(Source!BI31=2,H52+H53, 0)</f>
        <v>0</v>
      </c>
      <c r="Y56">
        <f>IF(Source!BI31=3,H52+H53, 0)</f>
        <v>0</v>
      </c>
      <c r="Z56">
        <f>IF(Source!BI31=4,H52+H53, 0)</f>
        <v>0</v>
      </c>
    </row>
    <row r="57" spans="1:26" ht="57" x14ac:dyDescent="0.2">
      <c r="A57" s="71">
        <v>4</v>
      </c>
      <c r="B57" s="71" t="str">
        <f>Source!F33</f>
        <v>т01-01-01-045</v>
      </c>
      <c r="C57" s="71" t="str">
        <f>Source!G33</f>
        <v>Погрузка при автомобильных перевозках прочих материалов, деталей (с использованием погрузчика)</v>
      </c>
      <c r="D57" s="57" t="str">
        <f>Source!H33</f>
        <v>1 Т ГРУЗА</v>
      </c>
      <c r="E57" s="12">
        <f>Source!I33</f>
        <v>0.75600000000000001</v>
      </c>
      <c r="F57" s="58">
        <f>Source!AL33+Source!AM33+Source!AO33</f>
        <v>13.64</v>
      </c>
      <c r="G57" s="59"/>
      <c r="H57" s="58"/>
      <c r="I57" s="59" t="str">
        <f>Source!BO33</f>
        <v/>
      </c>
      <c r="J57" s="59"/>
      <c r="K57" s="58"/>
      <c r="L57" s="60"/>
      <c r="S57">
        <f>ROUND((Source!FX33/100)*((ROUND(Source!AF33*Source!I33, 2)+ROUND(Source!AE33*Source!I33, 2))), 2)</f>
        <v>0</v>
      </c>
      <c r="T57">
        <f>Source!X33</f>
        <v>0</v>
      </c>
      <c r="U57">
        <f>ROUND((Source!FY33/100)*((ROUND(Source!AF33*Source!I33, 2)+ROUND(Source!AE33*Source!I33, 2))), 2)</f>
        <v>0</v>
      </c>
      <c r="V57">
        <f>Source!Y33</f>
        <v>0</v>
      </c>
    </row>
    <row r="58" spans="1:26" x14ac:dyDescent="0.2">
      <c r="C58" s="51" t="str">
        <f>"Объем: "&amp;Source!I33&amp;"=0,189*"&amp;"4"</f>
        <v>Объем: 0,756=0,189*4</v>
      </c>
    </row>
    <row r="59" spans="1:26" ht="14.25" x14ac:dyDescent="0.2">
      <c r="A59" s="71"/>
      <c r="B59" s="71"/>
      <c r="C59" s="71" t="s">
        <v>227</v>
      </c>
      <c r="D59" s="57"/>
      <c r="E59" s="12"/>
      <c r="F59" s="58">
        <f>Source!AO33</f>
        <v>2.25</v>
      </c>
      <c r="G59" s="59" t="str">
        <f>Source!DG33</f>
        <v/>
      </c>
      <c r="H59" s="58">
        <f>ROUND(Source!AF33*Source!I33, 2)</f>
        <v>4.42</v>
      </c>
      <c r="I59" s="59"/>
      <c r="J59" s="59">
        <f>IF(Source!BA33&lt;&gt; 0, Source!BA33, 1)</f>
        <v>19.38</v>
      </c>
      <c r="K59" s="58">
        <f>Source!S33</f>
        <v>85.71</v>
      </c>
      <c r="L59" s="60"/>
      <c r="R59">
        <f>H59</f>
        <v>4.42</v>
      </c>
    </row>
    <row r="60" spans="1:26" ht="14.25" x14ac:dyDescent="0.2">
      <c r="A60" s="71"/>
      <c r="B60" s="71"/>
      <c r="C60" s="71" t="s">
        <v>66</v>
      </c>
      <c r="D60" s="57"/>
      <c r="E60" s="12"/>
      <c r="F60" s="58">
        <f>Source!AM33</f>
        <v>11.39</v>
      </c>
      <c r="G60" s="59" t="str">
        <f>Source!DE33</f>
        <v/>
      </c>
      <c r="H60" s="58">
        <f>ROUND(Source!AD33*Source!I33, 2)</f>
        <v>10</v>
      </c>
      <c r="I60" s="59"/>
      <c r="J60" s="59">
        <f>IF(Source!BB33&lt;&gt; 0, Source!BB33, 1)</f>
        <v>19.38</v>
      </c>
      <c r="K60" s="58">
        <f>Source!Q33</f>
        <v>193.84</v>
      </c>
      <c r="L60" s="60"/>
    </row>
    <row r="61" spans="1:26" ht="14.25" x14ac:dyDescent="0.2">
      <c r="A61" s="71"/>
      <c r="B61" s="71"/>
      <c r="C61" s="71" t="s">
        <v>228</v>
      </c>
      <c r="D61" s="57"/>
      <c r="E61" s="12"/>
      <c r="F61" s="58">
        <f>Source!AN33</f>
        <v>1.1499999999999999</v>
      </c>
      <c r="G61" s="59" t="str">
        <f>Source!DF33</f>
        <v/>
      </c>
      <c r="H61" s="61">
        <f>ROUND(Source!AE33*Source!I33, 2)</f>
        <v>2.2599999999999998</v>
      </c>
      <c r="I61" s="59"/>
      <c r="J61" s="59">
        <f>IF(Source!BS33&lt;&gt; 0, Source!BS33, 1)</f>
        <v>19.38</v>
      </c>
      <c r="K61" s="61">
        <f>Source!R33</f>
        <v>43.81</v>
      </c>
      <c r="L61" s="60"/>
      <c r="R61">
        <f>H61</f>
        <v>2.2599999999999998</v>
      </c>
    </row>
    <row r="62" spans="1:26" ht="14.25" x14ac:dyDescent="0.2">
      <c r="A62" s="72"/>
      <c r="B62" s="72"/>
      <c r="C62" s="72" t="s">
        <v>229</v>
      </c>
      <c r="D62" s="62" t="s">
        <v>230</v>
      </c>
      <c r="E62" s="63">
        <f>Source!AQ33</f>
        <v>0.28899999999999998</v>
      </c>
      <c r="F62" s="64"/>
      <c r="G62" s="65" t="str">
        <f>Source!DI33</f>
        <v/>
      </c>
      <c r="H62" s="64"/>
      <c r="I62" s="65"/>
      <c r="J62" s="65"/>
      <c r="K62" s="64"/>
      <c r="L62" s="66">
        <f>Source!U33</f>
        <v>0.21848399999999998</v>
      </c>
    </row>
    <row r="63" spans="1:26" ht="15" x14ac:dyDescent="0.25">
      <c r="G63" s="67">
        <f>H59+H60</f>
        <v>14.42</v>
      </c>
      <c r="H63" s="67"/>
      <c r="J63" s="67">
        <f>K59+K60</f>
        <v>279.55</v>
      </c>
      <c r="K63" s="67"/>
      <c r="L63" s="68">
        <f>Source!U33</f>
        <v>0.21848399999999998</v>
      </c>
      <c r="O63" s="49">
        <f>G63</f>
        <v>14.42</v>
      </c>
      <c r="P63" s="49">
        <f>J63</f>
        <v>279.55</v>
      </c>
      <c r="Q63" s="49">
        <f>L63</f>
        <v>0.21848399999999998</v>
      </c>
      <c r="W63">
        <f>IF(Source!BI33&lt;=1,H59+H60, 0)</f>
        <v>14.42</v>
      </c>
      <c r="X63">
        <f>IF(Source!BI33=2,H59+H60, 0)</f>
        <v>0</v>
      </c>
      <c r="Y63">
        <f>IF(Source!BI33=3,H59+H60, 0)</f>
        <v>0</v>
      </c>
      <c r="Z63">
        <f>IF(Source!BI33=4,H59+H60, 0)</f>
        <v>0</v>
      </c>
    </row>
    <row r="64" spans="1:26" ht="57" x14ac:dyDescent="0.2">
      <c r="A64" s="71">
        <v>5</v>
      </c>
      <c r="B64" s="71" t="str">
        <f>Source!F35</f>
        <v>т03-02-01-050</v>
      </c>
      <c r="C64" s="71" t="str">
        <f>Source!G35</f>
        <v>Перевозка грузов I класса автомобилями бортовыми грузоподъемностью до 5 т на расстояние до 50 км</v>
      </c>
      <c r="D64" s="57" t="str">
        <f>Source!H35</f>
        <v>1 Т ГРУЗА</v>
      </c>
      <c r="E64" s="12">
        <f>Source!I35</f>
        <v>0.75600000000000001</v>
      </c>
      <c r="F64" s="58">
        <f>Source!AL35+Source!AM35+Source!AO35</f>
        <v>46.37</v>
      </c>
      <c r="G64" s="59"/>
      <c r="H64" s="58"/>
      <c r="I64" s="59" t="str">
        <f>Source!BO35</f>
        <v/>
      </c>
      <c r="J64" s="59"/>
      <c r="K64" s="58"/>
      <c r="L64" s="60"/>
      <c r="S64">
        <f>ROUND((Source!FX35/100)*((ROUND(Source!AF35*Source!I35, 2)+ROUND(Source!AE35*Source!I35, 2))), 2)</f>
        <v>0</v>
      </c>
      <c r="T64">
        <f>Source!X35</f>
        <v>0</v>
      </c>
      <c r="U64">
        <f>ROUND((Source!FY35/100)*((ROUND(Source!AF35*Source!I35, 2)+ROUND(Source!AE35*Source!I35, 2))), 2)</f>
        <v>0</v>
      </c>
      <c r="V64">
        <f>Source!Y35</f>
        <v>0</v>
      </c>
    </row>
    <row r="65" spans="1:26" x14ac:dyDescent="0.2">
      <c r="C65" s="51" t="str">
        <f>"Объем: "&amp;Source!I35&amp;"=0,189*"&amp;"4"</f>
        <v>Объем: 0,756=0,189*4</v>
      </c>
    </row>
    <row r="66" spans="1:26" ht="14.25" x14ac:dyDescent="0.2">
      <c r="A66" s="72"/>
      <c r="B66" s="72"/>
      <c r="C66" s="72" t="s">
        <v>66</v>
      </c>
      <c r="D66" s="62"/>
      <c r="E66" s="63"/>
      <c r="F66" s="64">
        <f>Source!AM35</f>
        <v>46.37</v>
      </c>
      <c r="G66" s="65" t="str">
        <f>Source!DE35</f>
        <v/>
      </c>
      <c r="H66" s="64">
        <f>ROUND(Source!AD35*Source!I35, 2)</f>
        <v>35.06</v>
      </c>
      <c r="I66" s="65"/>
      <c r="J66" s="65">
        <f>IF(Source!BB35&lt;&gt; 0, Source!BB35, 1)</f>
        <v>18.059999999999999</v>
      </c>
      <c r="K66" s="64">
        <f>Source!Q35</f>
        <v>633.11</v>
      </c>
      <c r="L66" s="69"/>
    </row>
    <row r="67" spans="1:26" ht="15" x14ac:dyDescent="0.25">
      <c r="G67" s="67">
        <f>H66</f>
        <v>35.06</v>
      </c>
      <c r="H67" s="67"/>
      <c r="J67" s="67">
        <f>K66</f>
        <v>633.11</v>
      </c>
      <c r="K67" s="67"/>
      <c r="L67" s="68">
        <f>Source!U35</f>
        <v>0</v>
      </c>
      <c r="O67" s="49">
        <f>G67</f>
        <v>35.06</v>
      </c>
      <c r="P67" s="49">
        <f>J67</f>
        <v>633.11</v>
      </c>
      <c r="Q67" s="49">
        <f>L67</f>
        <v>0</v>
      </c>
      <c r="W67">
        <f>IF(Source!BI35&lt;=1,H66, 0)</f>
        <v>35.06</v>
      </c>
      <c r="X67">
        <f>IF(Source!BI35=2,H66, 0)</f>
        <v>0</v>
      </c>
      <c r="Y67">
        <f>IF(Source!BI35=3,H66, 0)</f>
        <v>0</v>
      </c>
      <c r="Z67">
        <f>IF(Source!BI35=4,H66, 0)</f>
        <v>0</v>
      </c>
    </row>
    <row r="68" spans="1:26" ht="57" x14ac:dyDescent="0.2">
      <c r="A68" s="71">
        <v>6</v>
      </c>
      <c r="B68" s="71" t="str">
        <f>Source!F37</f>
        <v>т01-01-02-045</v>
      </c>
      <c r="C68" s="71" t="str">
        <f>Source!G37</f>
        <v>Разгрузка при автомобильных перевозках прочих материалов, деталей (с использованием погрузчика)</v>
      </c>
      <c r="D68" s="57" t="str">
        <f>Source!H37</f>
        <v>1 Т ГРУЗА</v>
      </c>
      <c r="E68" s="12">
        <f>Source!I37</f>
        <v>0.75600000000000001</v>
      </c>
      <c r="F68" s="58">
        <f>Source!AL37+Source!AM37+Source!AO37</f>
        <v>12.280000000000001</v>
      </c>
      <c r="G68" s="59"/>
      <c r="H68" s="58"/>
      <c r="I68" s="59" t="str">
        <f>Source!BO37</f>
        <v/>
      </c>
      <c r="J68" s="59"/>
      <c r="K68" s="58"/>
      <c r="L68" s="60"/>
      <c r="S68">
        <f>ROUND((Source!FX37/100)*((ROUND(Source!AF37*Source!I37, 2)+ROUND(Source!AE37*Source!I37, 2))), 2)</f>
        <v>0</v>
      </c>
      <c r="T68">
        <f>Source!X37</f>
        <v>0</v>
      </c>
      <c r="U68">
        <f>ROUND((Source!FY37/100)*((ROUND(Source!AF37*Source!I37, 2)+ROUND(Source!AE37*Source!I37, 2))), 2)</f>
        <v>0</v>
      </c>
      <c r="V68">
        <f>Source!Y37</f>
        <v>0</v>
      </c>
    </row>
    <row r="69" spans="1:26" x14ac:dyDescent="0.2">
      <c r="C69" s="51" t="str">
        <f>"Объем: "&amp;Source!I37&amp;"=0,189*"&amp;"4"</f>
        <v>Объем: 0,756=0,189*4</v>
      </c>
    </row>
    <row r="70" spans="1:26" ht="14.25" x14ac:dyDescent="0.2">
      <c r="A70" s="71"/>
      <c r="B70" s="71"/>
      <c r="C70" s="71" t="s">
        <v>227</v>
      </c>
      <c r="D70" s="57"/>
      <c r="E70" s="12"/>
      <c r="F70" s="58">
        <f>Source!AO37</f>
        <v>0.89</v>
      </c>
      <c r="G70" s="59" t="str">
        <f>Source!DG37</f>
        <v/>
      </c>
      <c r="H70" s="58">
        <f>ROUND(Source!AF37*Source!I37, 2)</f>
        <v>1.75</v>
      </c>
      <c r="I70" s="59"/>
      <c r="J70" s="59">
        <f>IF(Source!BA37&lt;&gt; 0, Source!BA37, 1)</f>
        <v>15.9</v>
      </c>
      <c r="K70" s="58">
        <f>Source!S37</f>
        <v>27.77</v>
      </c>
      <c r="L70" s="60"/>
      <c r="R70">
        <f>H70</f>
        <v>1.75</v>
      </c>
    </row>
    <row r="71" spans="1:26" ht="14.25" x14ac:dyDescent="0.2">
      <c r="A71" s="71"/>
      <c r="B71" s="71"/>
      <c r="C71" s="71" t="s">
        <v>66</v>
      </c>
      <c r="D71" s="57"/>
      <c r="E71" s="12"/>
      <c r="F71" s="58">
        <f>Source!AM37</f>
        <v>11.39</v>
      </c>
      <c r="G71" s="59" t="str">
        <f>Source!DE37</f>
        <v/>
      </c>
      <c r="H71" s="58">
        <f>ROUND(Source!AD37*Source!I37, 2)</f>
        <v>10</v>
      </c>
      <c r="I71" s="59"/>
      <c r="J71" s="59">
        <f>IF(Source!BB37&lt;&gt; 0, Source!BB37, 1)</f>
        <v>15.9</v>
      </c>
      <c r="K71" s="58">
        <f>Source!Q37</f>
        <v>159.03</v>
      </c>
      <c r="L71" s="60"/>
    </row>
    <row r="72" spans="1:26" ht="14.25" x14ac:dyDescent="0.2">
      <c r="A72" s="71"/>
      <c r="B72" s="71"/>
      <c r="C72" s="71" t="s">
        <v>228</v>
      </c>
      <c r="D72" s="57"/>
      <c r="E72" s="12"/>
      <c r="F72" s="58">
        <f>Source!AN37</f>
        <v>1.1499999999999999</v>
      </c>
      <c r="G72" s="59" t="str">
        <f>Source!DF37</f>
        <v/>
      </c>
      <c r="H72" s="61">
        <f>ROUND(Source!AE37*Source!I37, 2)</f>
        <v>2.2599999999999998</v>
      </c>
      <c r="I72" s="59"/>
      <c r="J72" s="59">
        <f>IF(Source!BS37&lt;&gt; 0, Source!BS37, 1)</f>
        <v>15.9</v>
      </c>
      <c r="K72" s="61">
        <f>Source!R37</f>
        <v>35.94</v>
      </c>
      <c r="L72" s="60"/>
      <c r="R72">
        <f>H72</f>
        <v>2.2599999999999998</v>
      </c>
    </row>
    <row r="73" spans="1:26" ht="14.25" x14ac:dyDescent="0.2">
      <c r="A73" s="72"/>
      <c r="B73" s="72"/>
      <c r="C73" s="72" t="s">
        <v>229</v>
      </c>
      <c r="D73" s="62" t="s">
        <v>230</v>
      </c>
      <c r="E73" s="63">
        <f>Source!AQ37</f>
        <v>0.114</v>
      </c>
      <c r="F73" s="64"/>
      <c r="G73" s="65" t="str">
        <f>Source!DI37</f>
        <v/>
      </c>
      <c r="H73" s="64"/>
      <c r="I73" s="65"/>
      <c r="J73" s="65"/>
      <c r="K73" s="64"/>
      <c r="L73" s="66">
        <f>Source!U37</f>
        <v>8.6184000000000011E-2</v>
      </c>
    </row>
    <row r="74" spans="1:26" ht="15" x14ac:dyDescent="0.25">
      <c r="G74" s="67">
        <f>H70+H71</f>
        <v>11.75</v>
      </c>
      <c r="H74" s="67"/>
      <c r="J74" s="67">
        <f>K70+K71</f>
        <v>186.8</v>
      </c>
      <c r="K74" s="67"/>
      <c r="L74" s="68">
        <f>Source!U37</f>
        <v>8.6184000000000011E-2</v>
      </c>
      <c r="O74" s="49">
        <f>G74</f>
        <v>11.75</v>
      </c>
      <c r="P74" s="49">
        <f>J74</f>
        <v>186.8</v>
      </c>
      <c r="Q74" s="49">
        <f>L74</f>
        <v>8.6184000000000011E-2</v>
      </c>
      <c r="W74">
        <f>IF(Source!BI37&lt;=1,H70+H71, 0)</f>
        <v>11.75</v>
      </c>
      <c r="X74">
        <f>IF(Source!BI37=2,H70+H71, 0)</f>
        <v>0</v>
      </c>
      <c r="Y74">
        <f>IF(Source!BI37=3,H70+H71, 0)</f>
        <v>0</v>
      </c>
      <c r="Z74">
        <f>IF(Source!BI37=4,H70+H71, 0)</f>
        <v>0</v>
      </c>
    </row>
    <row r="76" spans="1:26" ht="15" x14ac:dyDescent="0.25">
      <c r="A76" s="56" t="str">
        <f>CONCATENATE("Итого по разделу: ",IF(Source!G39&lt;&gt;"Новый раздел", Source!G39, ""))</f>
        <v>Итого по разделу: Демонтажные работы</v>
      </c>
      <c r="B76" s="56"/>
      <c r="C76" s="56"/>
      <c r="D76" s="56"/>
      <c r="E76" s="56"/>
      <c r="F76" s="56"/>
      <c r="G76" s="70">
        <f>SUM(O44:O75)</f>
        <v>114.39</v>
      </c>
      <c r="H76" s="70"/>
      <c r="I76" s="54"/>
      <c r="J76" s="70">
        <f>SUM(P44:P75)</f>
        <v>1988.22</v>
      </c>
      <c r="K76" s="70"/>
      <c r="L76" s="68">
        <f>SUM(Q44:Q75)</f>
        <v>1.7246679999999999</v>
      </c>
    </row>
    <row r="80" spans="1:26" ht="15" x14ac:dyDescent="0.25">
      <c r="A80" s="56" t="str">
        <f>CONCATENATE("Итого по локальной смете: ",IF(Source!G69&lt;&gt;"Новая локальная смета", Source!G69, ""))</f>
        <v xml:space="preserve">Итого по локальной смете: </v>
      </c>
      <c r="B80" s="56"/>
      <c r="C80" s="56"/>
      <c r="D80" s="56"/>
      <c r="E80" s="56"/>
      <c r="F80" s="56"/>
      <c r="G80" s="70">
        <f>SUM(O42:O79)</f>
        <v>114.39</v>
      </c>
      <c r="H80" s="70"/>
      <c r="I80" s="54"/>
      <c r="J80" s="70">
        <f>SUM(P42:P79)</f>
        <v>1988.22</v>
      </c>
      <c r="K80" s="70"/>
      <c r="L80" s="68">
        <f>SUM(Q42:Q79)</f>
        <v>1.7246679999999999</v>
      </c>
    </row>
    <row r="85" spans="1:12" ht="14.25" hidden="1" x14ac:dyDescent="0.2">
      <c r="A85" s="52" t="s">
        <v>231</v>
      </c>
      <c r="B85" s="52"/>
      <c r="C85" s="12" t="s">
        <v>232</v>
      </c>
      <c r="D85" s="50"/>
      <c r="E85" s="50"/>
      <c r="F85" s="50"/>
      <c r="G85" s="50"/>
      <c r="H85" s="50"/>
      <c r="I85" s="13"/>
      <c r="J85" s="12"/>
      <c r="K85" s="13"/>
      <c r="L85" s="13"/>
    </row>
    <row r="86" spans="1:12" ht="14.25" hidden="1" x14ac:dyDescent="0.2">
      <c r="A86" s="13"/>
      <c r="B86" s="13"/>
      <c r="C86" s="12"/>
      <c r="D86" s="53" t="s">
        <v>233</v>
      </c>
      <c r="E86" s="53"/>
      <c r="F86" s="53"/>
      <c r="G86" s="53"/>
      <c r="H86" s="53"/>
      <c r="I86" s="13"/>
      <c r="J86" s="12"/>
      <c r="K86" s="13"/>
      <c r="L86" s="13"/>
    </row>
    <row r="87" spans="1:12" ht="14.25" hidden="1" x14ac:dyDescent="0.2">
      <c r="A87" s="13"/>
      <c r="B87" s="13"/>
      <c r="C87" s="12"/>
      <c r="D87" s="13"/>
      <c r="E87" s="13"/>
      <c r="F87" s="13"/>
      <c r="G87" s="13"/>
      <c r="H87" s="13"/>
      <c r="I87" s="13"/>
      <c r="J87" s="12"/>
      <c r="K87" s="13"/>
      <c r="L87" s="13"/>
    </row>
    <row r="88" spans="1:12" ht="14.25" x14ac:dyDescent="0.2">
      <c r="A88" s="52" t="s">
        <v>231</v>
      </c>
      <c r="B88" s="52"/>
      <c r="C88" s="12" t="s">
        <v>234</v>
      </c>
      <c r="D88" s="50" t="str">
        <f>IF(Source!AC12&lt;&gt;"", Source!AC12," ")</f>
        <v xml:space="preserve"> </v>
      </c>
      <c r="E88" s="50"/>
      <c r="F88" s="50"/>
      <c r="G88" s="50"/>
      <c r="H88" s="50"/>
      <c r="I88" s="13" t="str">
        <f>IF(Source!AB12&lt;&gt;"", Source!AB12," ")</f>
        <v xml:space="preserve"> </v>
      </c>
      <c r="J88" s="12"/>
      <c r="K88" s="13"/>
      <c r="L88" s="13"/>
    </row>
    <row r="89" spans="1:12" ht="14.25" x14ac:dyDescent="0.2">
      <c r="A89" s="13"/>
      <c r="B89" s="13"/>
      <c r="C89" s="13"/>
      <c r="D89" s="53" t="s">
        <v>233</v>
      </c>
      <c r="E89" s="53"/>
      <c r="F89" s="53"/>
      <c r="G89" s="53"/>
      <c r="H89" s="53"/>
      <c r="I89" s="13"/>
      <c r="J89" s="13"/>
      <c r="K89" s="13"/>
      <c r="L89" s="13"/>
    </row>
    <row r="90" spans="1:12" ht="14.25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1:12" ht="14.25" x14ac:dyDescent="0.2">
      <c r="A91" s="13"/>
      <c r="B91" s="13"/>
      <c r="C91" s="12" t="s">
        <v>235</v>
      </c>
      <c r="D91" s="50" t="str">
        <f>IF(Source!AE12&lt;&gt;"", Source!AE12," ")</f>
        <v xml:space="preserve"> </v>
      </c>
      <c r="E91" s="50"/>
      <c r="F91" s="50"/>
      <c r="G91" s="50"/>
      <c r="H91" s="50"/>
      <c r="I91" s="13" t="str">
        <f>IF(Source!AD12&lt;&gt;"", Source!AD12," ")</f>
        <v xml:space="preserve"> </v>
      </c>
      <c r="J91" s="12"/>
      <c r="K91" s="13"/>
      <c r="L91" s="13"/>
    </row>
    <row r="92" spans="1:12" ht="14.25" x14ac:dyDescent="0.2">
      <c r="A92" s="13"/>
      <c r="B92" s="13"/>
      <c r="C92" s="13"/>
      <c r="D92" s="53" t="s">
        <v>233</v>
      </c>
      <c r="E92" s="53"/>
      <c r="F92" s="53"/>
      <c r="G92" s="53"/>
      <c r="H92" s="53"/>
      <c r="I92" s="13"/>
      <c r="J92" s="13"/>
      <c r="K92" s="13"/>
      <c r="L92" s="13"/>
    </row>
  </sheetData>
  <mergeCells count="72">
    <mergeCell ref="J56:K56"/>
    <mergeCell ref="G56:H56"/>
    <mergeCell ref="J50:K50"/>
    <mergeCell ref="G50:H50"/>
    <mergeCell ref="A44:L44"/>
    <mergeCell ref="A42:L42"/>
    <mergeCell ref="J74:K74"/>
    <mergeCell ref="G74:H74"/>
    <mergeCell ref="J67:K67"/>
    <mergeCell ref="G67:H67"/>
    <mergeCell ref="J63:K63"/>
    <mergeCell ref="G63:H63"/>
    <mergeCell ref="A38:L38"/>
    <mergeCell ref="D86:H86"/>
    <mergeCell ref="D89:H89"/>
    <mergeCell ref="D92:H92"/>
    <mergeCell ref="G80:H80"/>
    <mergeCell ref="J80:K80"/>
    <mergeCell ref="A80:F80"/>
    <mergeCell ref="G76:H76"/>
    <mergeCell ref="J76:K76"/>
    <mergeCell ref="A76:F76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4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158</v>
      </c>
      <c r="C12" s="1">
        <v>0</v>
      </c>
      <c r="D12" s="1">
        <f>ROW(A99)</f>
        <v>99</v>
      </c>
      <c r="E12" s="1">
        <v>0</v>
      </c>
      <c r="F12" s="1">
        <v>24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B99</f>
        <v>158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24</v>
      </c>
      <c r="G18" s="3" t="str">
        <f t="shared" si="0"/>
        <v>Демонтаж провода 0,4кВ</v>
      </c>
      <c r="H18" s="3"/>
      <c r="I18" s="3"/>
      <c r="J18" s="3"/>
      <c r="K18" s="3"/>
      <c r="L18" s="3"/>
      <c r="M18" s="3"/>
      <c r="N18" s="3"/>
      <c r="O18" s="3">
        <f t="shared" ref="O18:AT18" si="1">O99</f>
        <v>114.39</v>
      </c>
      <c r="P18" s="3">
        <f t="shared" si="1"/>
        <v>0</v>
      </c>
      <c r="Q18" s="3">
        <f t="shared" si="1"/>
        <v>96.34</v>
      </c>
      <c r="R18" s="3">
        <f t="shared" si="1"/>
        <v>8.74</v>
      </c>
      <c r="S18" s="3">
        <f t="shared" si="1"/>
        <v>18.05</v>
      </c>
      <c r="T18" s="3">
        <f t="shared" si="1"/>
        <v>0</v>
      </c>
      <c r="U18" s="3">
        <f t="shared" si="1"/>
        <v>1.7246679999999999</v>
      </c>
      <c r="V18" s="3">
        <f t="shared" si="1"/>
        <v>0.59236800000000001</v>
      </c>
      <c r="W18" s="3">
        <f t="shared" si="1"/>
        <v>0</v>
      </c>
      <c r="X18" s="3">
        <f t="shared" si="1"/>
        <v>16.91</v>
      </c>
      <c r="Y18" s="3">
        <f t="shared" si="1"/>
        <v>9.66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140.96</v>
      </c>
      <c r="AS18" s="3">
        <f t="shared" si="1"/>
        <v>140.96</v>
      </c>
      <c r="AT18" s="3">
        <f t="shared" si="1"/>
        <v>0</v>
      </c>
      <c r="AU18" s="3">
        <f t="shared" ref="AU18:BZ18" si="2">AU99</f>
        <v>0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61.23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DG99</f>
        <v>1988.22</v>
      </c>
      <c r="DH18" s="4">
        <f t="shared" si="4"/>
        <v>0</v>
      </c>
      <c r="DI18" s="4">
        <f t="shared" si="4"/>
        <v>1464.17</v>
      </c>
      <c r="DJ18" s="4">
        <f t="shared" si="4"/>
        <v>225.59</v>
      </c>
      <c r="DK18" s="4">
        <f t="shared" si="4"/>
        <v>524.04999999999995</v>
      </c>
      <c r="DL18" s="4">
        <f t="shared" si="4"/>
        <v>0</v>
      </c>
      <c r="DM18" s="4">
        <f t="shared" si="4"/>
        <v>1.7246679999999999</v>
      </c>
      <c r="DN18" s="4">
        <f t="shared" si="4"/>
        <v>0.59236800000000001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1988.22</v>
      </c>
      <c r="EK18" s="4">
        <f t="shared" si="4"/>
        <v>1988.22</v>
      </c>
      <c r="EL18" s="4">
        <f t="shared" si="4"/>
        <v>0</v>
      </c>
      <c r="EM18" s="4">
        <f t="shared" ref="EM18:FR18" si="5">EM99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1099.46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ROW(A69)</f>
        <v>69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O69</f>
        <v>114.39</v>
      </c>
      <c r="P22" s="3">
        <f t="shared" si="8"/>
        <v>0</v>
      </c>
      <c r="Q22" s="3">
        <f t="shared" si="8"/>
        <v>96.34</v>
      </c>
      <c r="R22" s="3">
        <f t="shared" si="8"/>
        <v>8.74</v>
      </c>
      <c r="S22" s="3">
        <f t="shared" si="8"/>
        <v>18.05</v>
      </c>
      <c r="T22" s="3">
        <f t="shared" si="8"/>
        <v>0</v>
      </c>
      <c r="U22" s="3">
        <f t="shared" si="8"/>
        <v>1.7246679999999999</v>
      </c>
      <c r="V22" s="3">
        <f t="shared" si="8"/>
        <v>0.59236800000000001</v>
      </c>
      <c r="W22" s="3">
        <f t="shared" si="8"/>
        <v>0</v>
      </c>
      <c r="X22" s="3">
        <f t="shared" si="8"/>
        <v>16.91</v>
      </c>
      <c r="Y22" s="3">
        <f t="shared" si="8"/>
        <v>9.66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140.96</v>
      </c>
      <c r="AS22" s="3">
        <f t="shared" si="8"/>
        <v>140.96</v>
      </c>
      <c r="AT22" s="3">
        <f t="shared" si="8"/>
        <v>0</v>
      </c>
      <c r="AU22" s="3">
        <f t="shared" ref="AU22:BZ22" si="9">AU69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61.23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DG69</f>
        <v>1988.22</v>
      </c>
      <c r="DH22" s="4">
        <f t="shared" si="11"/>
        <v>0</v>
      </c>
      <c r="DI22" s="4">
        <f t="shared" si="11"/>
        <v>1464.17</v>
      </c>
      <c r="DJ22" s="4">
        <f t="shared" si="11"/>
        <v>225.59</v>
      </c>
      <c r="DK22" s="4">
        <f t="shared" si="11"/>
        <v>524.04999999999995</v>
      </c>
      <c r="DL22" s="4">
        <f t="shared" si="11"/>
        <v>0</v>
      </c>
      <c r="DM22" s="4">
        <f t="shared" si="11"/>
        <v>1.7246679999999999</v>
      </c>
      <c r="DN22" s="4">
        <f t="shared" si="11"/>
        <v>0.59236800000000001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1988.22</v>
      </c>
      <c r="EK22" s="4">
        <f t="shared" si="11"/>
        <v>1988.22</v>
      </c>
      <c r="EL22" s="4">
        <f t="shared" si="11"/>
        <v>0</v>
      </c>
      <c r="EM22" s="4">
        <f t="shared" ref="EM22:FR22" si="12">EM69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1099.46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O39</f>
        <v>114.39</v>
      </c>
      <c r="P26" s="3">
        <f t="shared" si="15"/>
        <v>0</v>
      </c>
      <c r="Q26" s="3">
        <f t="shared" si="15"/>
        <v>96.34</v>
      </c>
      <c r="R26" s="3">
        <f t="shared" si="15"/>
        <v>8.74</v>
      </c>
      <c r="S26" s="3">
        <f t="shared" si="15"/>
        <v>18.05</v>
      </c>
      <c r="T26" s="3">
        <f t="shared" si="15"/>
        <v>0</v>
      </c>
      <c r="U26" s="3">
        <f t="shared" si="15"/>
        <v>1.7246679999999999</v>
      </c>
      <c r="V26" s="3">
        <f t="shared" si="15"/>
        <v>0.59236800000000001</v>
      </c>
      <c r="W26" s="3">
        <f t="shared" si="15"/>
        <v>0</v>
      </c>
      <c r="X26" s="3">
        <f t="shared" si="15"/>
        <v>16.91</v>
      </c>
      <c r="Y26" s="3">
        <f t="shared" si="15"/>
        <v>9.66</v>
      </c>
      <c r="Z26" s="3">
        <f t="shared" si="15"/>
        <v>0</v>
      </c>
      <c r="AA26" s="3">
        <f t="shared" si="15"/>
        <v>0</v>
      </c>
      <c r="AB26" s="3">
        <f t="shared" si="15"/>
        <v>114.39</v>
      </c>
      <c r="AC26" s="3">
        <f t="shared" si="15"/>
        <v>0</v>
      </c>
      <c r="AD26" s="3">
        <f t="shared" si="15"/>
        <v>96.34</v>
      </c>
      <c r="AE26" s="3">
        <f t="shared" si="15"/>
        <v>8.74</v>
      </c>
      <c r="AF26" s="3">
        <f t="shared" si="15"/>
        <v>18.05</v>
      </c>
      <c r="AG26" s="3">
        <f t="shared" si="15"/>
        <v>0</v>
      </c>
      <c r="AH26" s="3">
        <f t="shared" si="15"/>
        <v>1.7246679999999999</v>
      </c>
      <c r="AI26" s="3">
        <f t="shared" si="15"/>
        <v>0.59236800000000001</v>
      </c>
      <c r="AJ26" s="3">
        <f t="shared" si="15"/>
        <v>0</v>
      </c>
      <c r="AK26" s="3">
        <f t="shared" si="15"/>
        <v>16.91</v>
      </c>
      <c r="AL26" s="3">
        <f t="shared" si="15"/>
        <v>9.66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140.96</v>
      </c>
      <c r="AS26" s="3">
        <f t="shared" si="15"/>
        <v>140.96</v>
      </c>
      <c r="AT26" s="3">
        <f t="shared" si="15"/>
        <v>0</v>
      </c>
      <c r="AU26" s="3">
        <f t="shared" ref="AU26:BZ26" si="16">AU39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61.23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140.96</v>
      </c>
      <c r="CB26" s="3">
        <f t="shared" si="17"/>
        <v>140.96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61.23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1988.22</v>
      </c>
      <c r="DH26" s="4">
        <f t="shared" si="18"/>
        <v>0</v>
      </c>
      <c r="DI26" s="4">
        <f t="shared" si="18"/>
        <v>1464.17</v>
      </c>
      <c r="DJ26" s="4">
        <f t="shared" si="18"/>
        <v>225.59</v>
      </c>
      <c r="DK26" s="4">
        <f t="shared" si="18"/>
        <v>524.04999999999995</v>
      </c>
      <c r="DL26" s="4">
        <f t="shared" si="18"/>
        <v>0</v>
      </c>
      <c r="DM26" s="4">
        <f t="shared" si="18"/>
        <v>1.7246679999999999</v>
      </c>
      <c r="DN26" s="4">
        <f t="shared" si="18"/>
        <v>0.59236800000000001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1988.22</v>
      </c>
      <c r="DU26" s="4">
        <f t="shared" si="18"/>
        <v>0</v>
      </c>
      <c r="DV26" s="4">
        <f t="shared" si="18"/>
        <v>1464.17</v>
      </c>
      <c r="DW26" s="4">
        <f t="shared" si="18"/>
        <v>225.59</v>
      </c>
      <c r="DX26" s="4">
        <f t="shared" si="18"/>
        <v>524.04999999999995</v>
      </c>
      <c r="DY26" s="4">
        <f t="shared" si="18"/>
        <v>0</v>
      </c>
      <c r="DZ26" s="4">
        <f t="shared" si="18"/>
        <v>1.7246679999999999</v>
      </c>
      <c r="EA26" s="4">
        <f t="shared" si="18"/>
        <v>0.59236800000000001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1988.22</v>
      </c>
      <c r="EK26" s="4">
        <f t="shared" si="18"/>
        <v>1988.22</v>
      </c>
      <c r="EL26" s="4">
        <f t="shared" si="18"/>
        <v>0</v>
      </c>
      <c r="EM26" s="4">
        <f t="shared" ref="EM26:FR26" si="19">EM39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1099.46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1988.22</v>
      </c>
      <c r="FT26" s="4">
        <f t="shared" si="20"/>
        <v>1988.22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1099.46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ROW(SmtRes!A4)</f>
        <v>4</v>
      </c>
      <c r="D28" s="2">
        <f>ROW(EtalonRes!A4)</f>
        <v>4</v>
      </c>
      <c r="E28" s="2" t="s">
        <v>14</v>
      </c>
      <c r="F28" s="2" t="s">
        <v>15</v>
      </c>
      <c r="G28" s="2" t="s">
        <v>16</v>
      </c>
      <c r="H28" s="2" t="s">
        <v>17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7" si="21">ROUND(CP28,2)</f>
        <v>45.19</v>
      </c>
      <c r="P28" s="2">
        <f t="shared" ref="P28:P37" si="22">ROUND(CQ28*I28,2)</f>
        <v>0</v>
      </c>
      <c r="Q28" s="2">
        <f t="shared" ref="Q28:Q37" si="23">ROUND(CR28*I28,2)</f>
        <v>34.549999999999997</v>
      </c>
      <c r="R28" s="2">
        <f t="shared" ref="R28:R37" si="24">ROUND(CS28*I28,2)</f>
        <v>3.52</v>
      </c>
      <c r="S28" s="2">
        <f t="shared" ref="S28:S37" si="25">ROUND(CT28*I28,2)</f>
        <v>10.64</v>
      </c>
      <c r="T28" s="2">
        <f t="shared" ref="T28:T37" si="26">ROUND(CU28*I28,2)</f>
        <v>0</v>
      </c>
      <c r="U28" s="2">
        <f t="shared" ref="U28:U37" si="27">CV28*I28</f>
        <v>1.27</v>
      </c>
      <c r="V28" s="2">
        <f t="shared" ref="V28:V37" si="28">CW28*I28</f>
        <v>0.35</v>
      </c>
      <c r="W28" s="2">
        <f t="shared" ref="W28:W37" si="29">ROUND(CX28*I28,2)</f>
        <v>0</v>
      </c>
      <c r="X28" s="2">
        <f t="shared" ref="X28:X37" si="30">ROUND(CY28,2)</f>
        <v>14.87</v>
      </c>
      <c r="Y28" s="2">
        <f t="shared" ref="Y28:Y37" si="31">ROUND(CZ28,2)</f>
        <v>8.5</v>
      </c>
      <c r="Z28" s="2"/>
      <c r="AA28" s="2">
        <v>109114313</v>
      </c>
      <c r="AB28" s="2">
        <f t="shared" ref="AB28:AB37" si="32">ROUND((AC28+AD28+AF28),6)</f>
        <v>45.19</v>
      </c>
      <c r="AC28" s="2">
        <f t="shared" ref="AC28:AC37" si="33">ROUND((ES28),6)</f>
        <v>0</v>
      </c>
      <c r="AD28" s="2">
        <f>ROUND((((ET28)-(EU28))+AE28),6)</f>
        <v>34.549999999999997</v>
      </c>
      <c r="AE28" s="2">
        <f t="shared" ref="AE28:AF31" si="34">ROUND((EU28),6)</f>
        <v>3.52</v>
      </c>
      <c r="AF28" s="2">
        <f t="shared" si="34"/>
        <v>10.64</v>
      </c>
      <c r="AG28" s="2">
        <f t="shared" ref="AG28:AG37" si="35">ROUND((AP28),6)</f>
        <v>0</v>
      </c>
      <c r="AH28" s="2">
        <f t="shared" ref="AH28:AH37" si="36">(EW28)</f>
        <v>1.27</v>
      </c>
      <c r="AI28" s="2">
        <f t="shared" ref="AI28:AI37" si="37">(EX28)</f>
        <v>0.35</v>
      </c>
      <c r="AJ28" s="2">
        <f t="shared" ref="AJ28:AJ37" si="38">(AS28)</f>
        <v>0</v>
      </c>
      <c r="AK28" s="2">
        <v>45.19</v>
      </c>
      <c r="AL28" s="2">
        <v>0</v>
      </c>
      <c r="AM28" s="2">
        <v>34.549999999999997</v>
      </c>
      <c r="AN28" s="2">
        <v>3.52</v>
      </c>
      <c r="AO28" s="2">
        <v>10.64</v>
      </c>
      <c r="AP28" s="2">
        <v>0</v>
      </c>
      <c r="AQ28" s="2">
        <v>1.27</v>
      </c>
      <c r="AR28" s="2">
        <v>0.35</v>
      </c>
      <c r="AS28" s="2">
        <v>0</v>
      </c>
      <c r="AT28" s="2">
        <v>105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18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105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7" si="39">(P28+Q28+S28)</f>
        <v>45.19</v>
      </c>
      <c r="CQ28" s="2">
        <f t="shared" ref="CQ28:CQ37" si="40">AC28*BC28</f>
        <v>0</v>
      </c>
      <c r="CR28" s="2">
        <f t="shared" ref="CR28:CR37" si="41">AD28*BB28</f>
        <v>34.549999999999997</v>
      </c>
      <c r="CS28" s="2">
        <f t="shared" ref="CS28:CS37" si="42">AE28*BS28</f>
        <v>3.52</v>
      </c>
      <c r="CT28" s="2">
        <f t="shared" ref="CT28:CT37" si="43">AF28*BA28</f>
        <v>10.64</v>
      </c>
      <c r="CU28" s="2">
        <f t="shared" ref="CU28:CU37" si="44">AG28</f>
        <v>0</v>
      </c>
      <c r="CV28" s="2">
        <f t="shared" ref="CV28:CV37" si="45">AH28</f>
        <v>1.27</v>
      </c>
      <c r="CW28" s="2">
        <f t="shared" ref="CW28:CW37" si="46">AI28</f>
        <v>0.35</v>
      </c>
      <c r="CX28" s="2">
        <f t="shared" ref="CX28:CX37" si="47">AJ28</f>
        <v>0</v>
      </c>
      <c r="CY28" s="2">
        <f>(((S28+R28)*AT28)/100)</f>
        <v>14.868</v>
      </c>
      <c r="CZ28" s="2">
        <f>(((S28+R28)*AU28)/100)</f>
        <v>8.4960000000000004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17</v>
      </c>
      <c r="DW28" s="2" t="s">
        <v>17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102156879</v>
      </c>
      <c r="EF28" s="2">
        <v>2</v>
      </c>
      <c r="EG28" s="2" t="s">
        <v>19</v>
      </c>
      <c r="EH28" s="2">
        <v>0</v>
      </c>
      <c r="EI28" s="2" t="s">
        <v>3</v>
      </c>
      <c r="EJ28" s="2">
        <v>1</v>
      </c>
      <c r="EK28" s="2">
        <v>33001</v>
      </c>
      <c r="EL28" s="2" t="s">
        <v>20</v>
      </c>
      <c r="EM28" s="2" t="s">
        <v>21</v>
      </c>
      <c r="EN28" s="2"/>
      <c r="EO28" s="2" t="s">
        <v>3</v>
      </c>
      <c r="EP28" s="2"/>
      <c r="EQ28" s="2">
        <v>0</v>
      </c>
      <c r="ER28" s="2">
        <v>45.19</v>
      </c>
      <c r="ES28" s="2">
        <v>0</v>
      </c>
      <c r="ET28" s="2">
        <v>34.549999999999997</v>
      </c>
      <c r="EU28" s="2">
        <v>3.52</v>
      </c>
      <c r="EV28" s="2">
        <v>10.64</v>
      </c>
      <c r="EW28" s="2">
        <v>1.27</v>
      </c>
      <c r="EX28" s="2">
        <v>0.35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7" si="48">ROUND(IF(AND(BH28=3,BI28=3),P28,0),2)</f>
        <v>0</v>
      </c>
      <c r="FS28" s="2">
        <v>0</v>
      </c>
      <c r="FT28" s="2"/>
      <c r="FU28" s="2"/>
      <c r="FV28" s="2"/>
      <c r="FW28" s="2"/>
      <c r="FX28" s="2">
        <v>105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1711132871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7" si="49">ROUND(IF(AND(BH28=3,BI28=3,FS28&lt;&gt;0),P28,0),2)</f>
        <v>0</v>
      </c>
      <c r="GM28" s="2">
        <f t="shared" ref="GM28:GM37" si="50">ROUND(O28+X28+Y28,2)+GX28</f>
        <v>68.56</v>
      </c>
      <c r="GN28" s="2">
        <f t="shared" ref="GN28:GN37" si="51">IF(OR(BI28=0,BI28=1),ROUND(O28+X28+Y28,2),0)</f>
        <v>68.56</v>
      </c>
      <c r="GO28" s="2">
        <f t="shared" ref="GO28:GO37" si="52">IF(BI28=2,ROUND(O28+X28+Y28,2),0)</f>
        <v>0</v>
      </c>
      <c r="GP28" s="2">
        <f t="shared" ref="GP28:GP37" si="53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54">ROUND((GT28),6)</f>
        <v>0</v>
      </c>
      <c r="GW28" s="2">
        <v>1</v>
      </c>
      <c r="GX28" s="2">
        <f t="shared" ref="GX28:GX37" si="55">ROUND(HC28*I28,2)</f>
        <v>0</v>
      </c>
      <c r="GY28" s="2"/>
      <c r="GZ28" s="2"/>
      <c r="HA28" s="2">
        <v>0</v>
      </c>
      <c r="HB28" s="2">
        <v>0</v>
      </c>
      <c r="HC28" s="2">
        <f t="shared" ref="HC28:HC37" si="56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14</v>
      </c>
      <c r="F29" t="s">
        <v>15</v>
      </c>
      <c r="G29" t="s">
        <v>16</v>
      </c>
      <c r="H29" t="s">
        <v>17</v>
      </c>
      <c r="I29">
        <v>1</v>
      </c>
      <c r="J29">
        <v>0</v>
      </c>
      <c r="K29">
        <v>1</v>
      </c>
      <c r="O29">
        <f t="shared" si="21"/>
        <v>768.85</v>
      </c>
      <c r="P29">
        <f t="shared" si="22"/>
        <v>0</v>
      </c>
      <c r="Q29">
        <f t="shared" si="23"/>
        <v>401.13</v>
      </c>
      <c r="R29">
        <f t="shared" si="24"/>
        <v>121.65</v>
      </c>
      <c r="S29">
        <f t="shared" si="25"/>
        <v>367.72</v>
      </c>
      <c r="T29">
        <f t="shared" si="26"/>
        <v>0</v>
      </c>
      <c r="U29">
        <f t="shared" si="27"/>
        <v>1.27</v>
      </c>
      <c r="V29">
        <f t="shared" si="28"/>
        <v>0.35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109114311</v>
      </c>
      <c r="AB29">
        <f t="shared" si="32"/>
        <v>45.19</v>
      </c>
      <c r="AC29">
        <f t="shared" si="33"/>
        <v>0</v>
      </c>
      <c r="AD29">
        <f>ROUND((((ET29)-(EU29))+AE29),6)</f>
        <v>34.549999999999997</v>
      </c>
      <c r="AE29">
        <f t="shared" si="34"/>
        <v>3.52</v>
      </c>
      <c r="AF29">
        <f t="shared" si="34"/>
        <v>10.64</v>
      </c>
      <c r="AG29">
        <f t="shared" si="35"/>
        <v>0</v>
      </c>
      <c r="AH29">
        <f t="shared" si="36"/>
        <v>1.27</v>
      </c>
      <c r="AI29">
        <f t="shared" si="37"/>
        <v>0.35</v>
      </c>
      <c r="AJ29">
        <f t="shared" si="38"/>
        <v>0</v>
      </c>
      <c r="AK29">
        <v>45.19</v>
      </c>
      <c r="AL29">
        <v>0</v>
      </c>
      <c r="AM29">
        <v>34.549999999999997</v>
      </c>
      <c r="AN29">
        <v>3.52</v>
      </c>
      <c r="AO29">
        <v>10.64</v>
      </c>
      <c r="AP29">
        <v>0</v>
      </c>
      <c r="AQ29">
        <v>1.27</v>
      </c>
      <c r="AR29">
        <v>0.35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11.61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18</v>
      </c>
      <c r="BM29">
        <v>33001</v>
      </c>
      <c r="BN29">
        <v>0</v>
      </c>
      <c r="BO29" t="s">
        <v>15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9"/>
        <v>768.85</v>
      </c>
      <c r="CQ29">
        <f t="shared" si="40"/>
        <v>0</v>
      </c>
      <c r="CR29">
        <f t="shared" si="41"/>
        <v>401.12549999999993</v>
      </c>
      <c r="CS29">
        <f t="shared" si="42"/>
        <v>121.6512</v>
      </c>
      <c r="CT29">
        <f t="shared" si="43"/>
        <v>367.71840000000003</v>
      </c>
      <c r="CU29">
        <f t="shared" si="44"/>
        <v>0</v>
      </c>
      <c r="CV29">
        <f t="shared" si="45"/>
        <v>1.27</v>
      </c>
      <c r="CW29">
        <f t="shared" si="46"/>
        <v>0.35</v>
      </c>
      <c r="CX29">
        <f t="shared" si="47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105</v>
      </c>
      <c r="DO29">
        <v>60</v>
      </c>
      <c r="DP29">
        <v>1</v>
      </c>
      <c r="DQ29">
        <v>1</v>
      </c>
      <c r="DU29">
        <v>1013</v>
      </c>
      <c r="DV29" t="s">
        <v>17</v>
      </c>
      <c r="DW29" t="s">
        <v>17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102156879</v>
      </c>
      <c r="EF29">
        <v>2</v>
      </c>
      <c r="EG29" t="s">
        <v>19</v>
      </c>
      <c r="EH29">
        <v>0</v>
      </c>
      <c r="EI29" t="s">
        <v>3</v>
      </c>
      <c r="EJ29">
        <v>1</v>
      </c>
      <c r="EK29">
        <v>33001</v>
      </c>
      <c r="EL29" t="s">
        <v>20</v>
      </c>
      <c r="EM29" t="s">
        <v>21</v>
      </c>
      <c r="EO29" t="s">
        <v>3</v>
      </c>
      <c r="EQ29">
        <v>0</v>
      </c>
      <c r="ER29">
        <v>45.19</v>
      </c>
      <c r="ES29">
        <v>0</v>
      </c>
      <c r="ET29">
        <v>34.549999999999997</v>
      </c>
      <c r="EU29">
        <v>3.52</v>
      </c>
      <c r="EV29">
        <v>10.64</v>
      </c>
      <c r="EW29">
        <v>1.27</v>
      </c>
      <c r="EX29">
        <v>0.35</v>
      </c>
      <c r="EY29">
        <v>0</v>
      </c>
      <c r="FQ29">
        <v>0</v>
      </c>
      <c r="FR29">
        <f t="shared" si="48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1711132871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9"/>
        <v>0</v>
      </c>
      <c r="GM29">
        <f t="shared" si="50"/>
        <v>768.85</v>
      </c>
      <c r="GN29">
        <f t="shared" si="51"/>
        <v>768.85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ROW(SmtRes!A12)</f>
        <v>12</v>
      </c>
      <c r="D30" s="2">
        <f>ROW(EtalonRes!A12)</f>
        <v>12</v>
      </c>
      <c r="E30" s="2" t="s">
        <v>22</v>
      </c>
      <c r="F30" s="2" t="s">
        <v>23</v>
      </c>
      <c r="G30" s="2" t="s">
        <v>24</v>
      </c>
      <c r="H30" s="2" t="s">
        <v>17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7.97</v>
      </c>
      <c r="P30" s="2">
        <f t="shared" si="22"/>
        <v>0</v>
      </c>
      <c r="Q30" s="2">
        <f t="shared" si="23"/>
        <v>6.73</v>
      </c>
      <c r="R30" s="2">
        <f t="shared" si="24"/>
        <v>0.7</v>
      </c>
      <c r="S30" s="2">
        <f t="shared" si="25"/>
        <v>1.24</v>
      </c>
      <c r="T30" s="2">
        <f t="shared" si="26"/>
        <v>0</v>
      </c>
      <c r="U30" s="2">
        <f t="shared" si="27"/>
        <v>0.15</v>
      </c>
      <c r="V30" s="2">
        <f t="shared" si="28"/>
        <v>7.0000000000000007E-2</v>
      </c>
      <c r="W30" s="2">
        <f t="shared" si="29"/>
        <v>0</v>
      </c>
      <c r="X30" s="2">
        <f t="shared" si="30"/>
        <v>2.04</v>
      </c>
      <c r="Y30" s="2">
        <f t="shared" si="31"/>
        <v>1.1599999999999999</v>
      </c>
      <c r="Z30" s="2"/>
      <c r="AA30" s="2">
        <v>109114313</v>
      </c>
      <c r="AB30" s="2">
        <f t="shared" si="32"/>
        <v>7.97</v>
      </c>
      <c r="AC30" s="2">
        <f t="shared" si="33"/>
        <v>0</v>
      </c>
      <c r="AD30" s="2">
        <f>ROUND((((ET30)-(EU30))+AE30),6)</f>
        <v>6.73</v>
      </c>
      <c r="AE30" s="2">
        <f t="shared" si="34"/>
        <v>0.7</v>
      </c>
      <c r="AF30" s="2">
        <f t="shared" si="34"/>
        <v>1.24</v>
      </c>
      <c r="AG30" s="2">
        <f t="shared" si="35"/>
        <v>0</v>
      </c>
      <c r="AH30" s="2">
        <f t="shared" si="36"/>
        <v>0.15</v>
      </c>
      <c r="AI30" s="2">
        <f t="shared" si="37"/>
        <v>7.0000000000000007E-2</v>
      </c>
      <c r="AJ30" s="2">
        <f t="shared" si="38"/>
        <v>0</v>
      </c>
      <c r="AK30" s="2">
        <v>7.97</v>
      </c>
      <c r="AL30" s="2">
        <v>0</v>
      </c>
      <c r="AM30" s="2">
        <v>6.73</v>
      </c>
      <c r="AN30" s="2">
        <v>0.7</v>
      </c>
      <c r="AO30" s="2">
        <v>1.24</v>
      </c>
      <c r="AP30" s="2">
        <v>0</v>
      </c>
      <c r="AQ30" s="2">
        <v>0.15</v>
      </c>
      <c r="AR30" s="2">
        <v>7.0000000000000007E-2</v>
      </c>
      <c r="AS30" s="2">
        <v>0</v>
      </c>
      <c r="AT30" s="2">
        <v>105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25</v>
      </c>
      <c r="BK30" s="2"/>
      <c r="BL30" s="2"/>
      <c r="BM30" s="2">
        <v>33001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105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9"/>
        <v>7.9700000000000006</v>
      </c>
      <c r="CQ30" s="2">
        <f t="shared" si="40"/>
        <v>0</v>
      </c>
      <c r="CR30" s="2">
        <f t="shared" si="41"/>
        <v>6.73</v>
      </c>
      <c r="CS30" s="2">
        <f t="shared" si="42"/>
        <v>0.7</v>
      </c>
      <c r="CT30" s="2">
        <f t="shared" si="43"/>
        <v>1.24</v>
      </c>
      <c r="CU30" s="2">
        <f t="shared" si="44"/>
        <v>0</v>
      </c>
      <c r="CV30" s="2">
        <f t="shared" si="45"/>
        <v>0.15</v>
      </c>
      <c r="CW30" s="2">
        <f t="shared" si="46"/>
        <v>7.0000000000000007E-2</v>
      </c>
      <c r="CX30" s="2">
        <f t="shared" si="47"/>
        <v>0</v>
      </c>
      <c r="CY30" s="2">
        <f>(((S30+R30)*AT30)/100)</f>
        <v>2.0369999999999999</v>
      </c>
      <c r="CZ30" s="2">
        <f>(((S30+R30)*AU30)/100)</f>
        <v>1.1639999999999999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17</v>
      </c>
      <c r="DW30" s="2" t="s">
        <v>17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102156879</v>
      </c>
      <c r="EF30" s="2">
        <v>2</v>
      </c>
      <c r="EG30" s="2" t="s">
        <v>19</v>
      </c>
      <c r="EH30" s="2">
        <v>0</v>
      </c>
      <c r="EI30" s="2" t="s">
        <v>3</v>
      </c>
      <c r="EJ30" s="2">
        <v>1</v>
      </c>
      <c r="EK30" s="2">
        <v>33001</v>
      </c>
      <c r="EL30" s="2" t="s">
        <v>20</v>
      </c>
      <c r="EM30" s="2" t="s">
        <v>21</v>
      </c>
      <c r="EN30" s="2"/>
      <c r="EO30" s="2" t="s">
        <v>3</v>
      </c>
      <c r="EP30" s="2"/>
      <c r="EQ30" s="2">
        <v>0</v>
      </c>
      <c r="ER30" s="2">
        <v>7.97</v>
      </c>
      <c r="ES30" s="2">
        <v>0</v>
      </c>
      <c r="ET30" s="2">
        <v>6.73</v>
      </c>
      <c r="EU30" s="2">
        <v>0.7</v>
      </c>
      <c r="EV30" s="2">
        <v>1.24</v>
      </c>
      <c r="EW30" s="2">
        <v>0.15</v>
      </c>
      <c r="EX30" s="2">
        <v>7.0000000000000007E-2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8"/>
        <v>0</v>
      </c>
      <c r="FS30" s="2">
        <v>0</v>
      </c>
      <c r="FT30" s="2"/>
      <c r="FU30" s="2"/>
      <c r="FV30" s="2"/>
      <c r="FW30" s="2"/>
      <c r="FX30" s="2">
        <v>105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-1499234438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9"/>
        <v>0</v>
      </c>
      <c r="GM30" s="2">
        <f t="shared" si="50"/>
        <v>11.17</v>
      </c>
      <c r="GN30" s="2">
        <f t="shared" si="51"/>
        <v>11.17</v>
      </c>
      <c r="GO30" s="2">
        <f t="shared" si="52"/>
        <v>0</v>
      </c>
      <c r="GP30" s="2">
        <f t="shared" si="5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4"/>
        <v>0</v>
      </c>
      <c r="GW30" s="2">
        <v>1</v>
      </c>
      <c r="GX30" s="2">
        <f t="shared" si="55"/>
        <v>0</v>
      </c>
      <c r="GY30" s="2"/>
      <c r="GZ30" s="2"/>
      <c r="HA30" s="2">
        <v>0</v>
      </c>
      <c r="HB30" s="2">
        <v>0</v>
      </c>
      <c r="HC30" s="2">
        <f t="shared" si="56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22</v>
      </c>
      <c r="F31" t="s">
        <v>23</v>
      </c>
      <c r="G31" t="s">
        <v>24</v>
      </c>
      <c r="H31" t="s">
        <v>17</v>
      </c>
      <c r="I31">
        <v>1</v>
      </c>
      <c r="J31">
        <v>0</v>
      </c>
      <c r="K31">
        <v>1</v>
      </c>
      <c r="O31">
        <f t="shared" si="21"/>
        <v>119.91</v>
      </c>
      <c r="P31">
        <f t="shared" si="22"/>
        <v>0</v>
      </c>
      <c r="Q31">
        <f t="shared" si="23"/>
        <v>77.06</v>
      </c>
      <c r="R31">
        <f t="shared" si="24"/>
        <v>24.19</v>
      </c>
      <c r="S31">
        <f t="shared" si="25"/>
        <v>42.85</v>
      </c>
      <c r="T31">
        <f t="shared" si="26"/>
        <v>0</v>
      </c>
      <c r="U31">
        <f t="shared" si="27"/>
        <v>0.15</v>
      </c>
      <c r="V31">
        <f t="shared" si="28"/>
        <v>7.0000000000000007E-2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109114311</v>
      </c>
      <c r="AB31">
        <f t="shared" si="32"/>
        <v>7.97</v>
      </c>
      <c r="AC31">
        <f t="shared" si="33"/>
        <v>0</v>
      </c>
      <c r="AD31">
        <f>ROUND((((ET31)-(EU31))+AE31),6)</f>
        <v>6.73</v>
      </c>
      <c r="AE31">
        <f t="shared" si="34"/>
        <v>0.7</v>
      </c>
      <c r="AF31">
        <f t="shared" si="34"/>
        <v>1.24</v>
      </c>
      <c r="AG31">
        <f t="shared" si="35"/>
        <v>0</v>
      </c>
      <c r="AH31">
        <f t="shared" si="36"/>
        <v>0.15</v>
      </c>
      <c r="AI31">
        <f t="shared" si="37"/>
        <v>7.0000000000000007E-2</v>
      </c>
      <c r="AJ31">
        <f t="shared" si="38"/>
        <v>0</v>
      </c>
      <c r="AK31">
        <v>7.97</v>
      </c>
      <c r="AL31">
        <v>0</v>
      </c>
      <c r="AM31">
        <v>6.73</v>
      </c>
      <c r="AN31">
        <v>0.7</v>
      </c>
      <c r="AO31">
        <v>1.24</v>
      </c>
      <c r="AP31">
        <v>0</v>
      </c>
      <c r="AQ31">
        <v>0.15</v>
      </c>
      <c r="AR31">
        <v>7.0000000000000007E-2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34.56</v>
      </c>
      <c r="BB31">
        <v>11.45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25</v>
      </c>
      <c r="BM31">
        <v>33001</v>
      </c>
      <c r="BN31">
        <v>0</v>
      </c>
      <c r="BO31" t="s">
        <v>23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9"/>
        <v>119.91</v>
      </c>
      <c r="CQ31">
        <f t="shared" si="40"/>
        <v>0</v>
      </c>
      <c r="CR31">
        <f t="shared" si="41"/>
        <v>77.058499999999995</v>
      </c>
      <c r="CS31">
        <f t="shared" si="42"/>
        <v>24.192</v>
      </c>
      <c r="CT31">
        <f t="shared" si="43"/>
        <v>42.854400000000005</v>
      </c>
      <c r="CU31">
        <f t="shared" si="44"/>
        <v>0</v>
      </c>
      <c r="CV31">
        <f t="shared" si="45"/>
        <v>0.15</v>
      </c>
      <c r="CW31">
        <f t="shared" si="46"/>
        <v>7.0000000000000007E-2</v>
      </c>
      <c r="CX31">
        <f t="shared" si="47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105</v>
      </c>
      <c r="DO31">
        <v>60</v>
      </c>
      <c r="DP31">
        <v>1</v>
      </c>
      <c r="DQ31">
        <v>1</v>
      </c>
      <c r="DU31">
        <v>1013</v>
      </c>
      <c r="DV31" t="s">
        <v>17</v>
      </c>
      <c r="DW31" t="s">
        <v>17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102156879</v>
      </c>
      <c r="EF31">
        <v>2</v>
      </c>
      <c r="EG31" t="s">
        <v>19</v>
      </c>
      <c r="EH31">
        <v>0</v>
      </c>
      <c r="EI31" t="s">
        <v>3</v>
      </c>
      <c r="EJ31">
        <v>1</v>
      </c>
      <c r="EK31">
        <v>33001</v>
      </c>
      <c r="EL31" t="s">
        <v>20</v>
      </c>
      <c r="EM31" t="s">
        <v>21</v>
      </c>
      <c r="EO31" t="s">
        <v>3</v>
      </c>
      <c r="EQ31">
        <v>0</v>
      </c>
      <c r="ER31">
        <v>7.97</v>
      </c>
      <c r="ES31">
        <v>0</v>
      </c>
      <c r="ET31">
        <v>6.73</v>
      </c>
      <c r="EU31">
        <v>0.7</v>
      </c>
      <c r="EV31">
        <v>1.24</v>
      </c>
      <c r="EW31">
        <v>0.15</v>
      </c>
      <c r="EX31">
        <v>7.0000000000000007E-2</v>
      </c>
      <c r="EY31">
        <v>0</v>
      </c>
      <c r="FQ31">
        <v>0</v>
      </c>
      <c r="FR31">
        <f t="shared" si="48"/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-1499234438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9"/>
        <v>0</v>
      </c>
      <c r="GM31">
        <f t="shared" si="50"/>
        <v>119.91</v>
      </c>
      <c r="GN31">
        <f t="shared" si="51"/>
        <v>119.91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ROW(SmtRes!A19)</f>
        <v>19</v>
      </c>
      <c r="D32" s="2">
        <f>ROW(EtalonRes!A19)</f>
        <v>19</v>
      </c>
      <c r="E32" s="2" t="s">
        <v>26</v>
      </c>
      <c r="F32" s="2" t="s">
        <v>27</v>
      </c>
      <c r="G32" s="2" t="s">
        <v>28</v>
      </c>
      <c r="H32" s="2" t="s">
        <v>29</v>
      </c>
      <c r="I32" s="2">
        <f t="shared" ref="I32:I37" si="57">ROUND(0.189*4,9)</f>
        <v>0.75600000000000001</v>
      </c>
      <c r="J32" s="2">
        <v>0</v>
      </c>
      <c r="K32" s="2">
        <f t="shared" ref="K32:K37" si="58">ROUND(0.189*4,9)</f>
        <v>0.75600000000000001</v>
      </c>
      <c r="L32" s="2"/>
      <c r="M32" s="2"/>
      <c r="N32" s="2"/>
      <c r="O32" s="2">
        <f t="shared" si="21"/>
        <v>14.42</v>
      </c>
      <c r="P32" s="2">
        <f t="shared" si="22"/>
        <v>0</v>
      </c>
      <c r="Q32" s="2">
        <f t="shared" si="23"/>
        <v>10</v>
      </c>
      <c r="R32" s="2">
        <f t="shared" si="24"/>
        <v>2.2599999999999998</v>
      </c>
      <c r="S32" s="2">
        <f t="shared" si="25"/>
        <v>4.42</v>
      </c>
      <c r="T32" s="2">
        <f t="shared" si="26"/>
        <v>0</v>
      </c>
      <c r="U32" s="2">
        <f t="shared" si="27"/>
        <v>0.21848399999999998</v>
      </c>
      <c r="V32" s="2">
        <f t="shared" si="28"/>
        <v>8.6184000000000011E-2</v>
      </c>
      <c r="W32" s="2">
        <f t="shared" si="29"/>
        <v>0</v>
      </c>
      <c r="X32" s="2">
        <f t="shared" si="30"/>
        <v>0</v>
      </c>
      <c r="Y32" s="2">
        <f t="shared" si="31"/>
        <v>0</v>
      </c>
      <c r="Z32" s="2"/>
      <c r="AA32" s="2">
        <v>109114313</v>
      </c>
      <c r="AB32" s="2">
        <f t="shared" si="32"/>
        <v>19.079999999999998</v>
      </c>
      <c r="AC32" s="2">
        <f t="shared" si="33"/>
        <v>0</v>
      </c>
      <c r="AD32" s="2">
        <f>ROUND(((ET32)+ROUND(((EU32)*1.6),2)),6)</f>
        <v>13.23</v>
      </c>
      <c r="AE32" s="2">
        <f>ROUND(((EU32)+ROUND(((EU32)*1.6),2)),6)</f>
        <v>2.99</v>
      </c>
      <c r="AF32" s="2">
        <f>ROUND(((EV32)+ROUND(((EV32)*1.6),2)),6)</f>
        <v>5.85</v>
      </c>
      <c r="AG32" s="2">
        <f t="shared" si="35"/>
        <v>0</v>
      </c>
      <c r="AH32" s="2">
        <f t="shared" si="36"/>
        <v>0.28899999999999998</v>
      </c>
      <c r="AI32" s="2">
        <f t="shared" si="37"/>
        <v>0.114</v>
      </c>
      <c r="AJ32" s="2">
        <f t="shared" si="38"/>
        <v>0</v>
      </c>
      <c r="AK32" s="2">
        <v>19.079999999999998</v>
      </c>
      <c r="AL32" s="2">
        <v>0</v>
      </c>
      <c r="AM32" s="2">
        <v>11.39</v>
      </c>
      <c r="AN32" s="2">
        <v>1.1499999999999999</v>
      </c>
      <c r="AO32" s="2">
        <v>2.25</v>
      </c>
      <c r="AP32" s="2">
        <v>0</v>
      </c>
      <c r="AQ32" s="2">
        <v>0.28899999999999998</v>
      </c>
      <c r="AR32" s="2">
        <v>0.114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30</v>
      </c>
      <c r="BK32" s="2"/>
      <c r="BL32" s="2"/>
      <c r="BM32" s="2">
        <v>700004</v>
      </c>
      <c r="BN32" s="2">
        <v>0</v>
      </c>
      <c r="BO32" s="2" t="s">
        <v>3</v>
      </c>
      <c r="BP32" s="2">
        <v>0</v>
      </c>
      <c r="BQ32" s="2">
        <v>19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9"/>
        <v>14.42</v>
      </c>
      <c r="CQ32" s="2">
        <f t="shared" si="40"/>
        <v>0</v>
      </c>
      <c r="CR32" s="2">
        <f t="shared" si="41"/>
        <v>13.23</v>
      </c>
      <c r="CS32" s="2">
        <f t="shared" si="42"/>
        <v>2.99</v>
      </c>
      <c r="CT32" s="2">
        <f t="shared" si="43"/>
        <v>5.85</v>
      </c>
      <c r="CU32" s="2">
        <f t="shared" si="44"/>
        <v>0</v>
      </c>
      <c r="CV32" s="2">
        <f t="shared" si="45"/>
        <v>0.28899999999999998</v>
      </c>
      <c r="CW32" s="2">
        <f t="shared" si="46"/>
        <v>0.114</v>
      </c>
      <c r="CX32" s="2">
        <f t="shared" si="47"/>
        <v>0</v>
      </c>
      <c r="CY32" s="2">
        <f>(((S32+R32)*AT32)/100)</f>
        <v>0</v>
      </c>
      <c r="CZ32" s="2">
        <f>(((S32+R32)*AU32)/100)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29</v>
      </c>
      <c r="DW32" s="2" t="s">
        <v>29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102157012</v>
      </c>
      <c r="EF32" s="2">
        <v>19</v>
      </c>
      <c r="EG32" s="2" t="s">
        <v>31</v>
      </c>
      <c r="EH32" s="2">
        <v>0</v>
      </c>
      <c r="EI32" s="2" t="s">
        <v>3</v>
      </c>
      <c r="EJ32" s="2">
        <v>1</v>
      </c>
      <c r="EK32" s="2">
        <v>700004</v>
      </c>
      <c r="EL32" s="2" t="s">
        <v>32</v>
      </c>
      <c r="EM32" s="2" t="s">
        <v>33</v>
      </c>
      <c r="EN32" s="2"/>
      <c r="EO32" s="2" t="s">
        <v>3</v>
      </c>
      <c r="EP32" s="2"/>
      <c r="EQ32" s="2">
        <v>0</v>
      </c>
      <c r="ER32" s="2">
        <v>19.079999999999998</v>
      </c>
      <c r="ES32" s="2">
        <v>0</v>
      </c>
      <c r="ET32" s="2">
        <v>11.39</v>
      </c>
      <c r="EU32" s="2">
        <v>1.1499999999999999</v>
      </c>
      <c r="EV32" s="2">
        <v>2.25</v>
      </c>
      <c r="EW32" s="2">
        <v>0.28899999999999998</v>
      </c>
      <c r="EX32" s="2">
        <v>0.114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8"/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1717144252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9"/>
        <v>0</v>
      </c>
      <c r="GM32" s="2">
        <f t="shared" si="50"/>
        <v>14.42</v>
      </c>
      <c r="GN32" s="2">
        <f t="shared" si="51"/>
        <v>14.42</v>
      </c>
      <c r="GO32" s="2">
        <f t="shared" si="52"/>
        <v>0</v>
      </c>
      <c r="GP32" s="2">
        <f t="shared" si="5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4"/>
        <v>0</v>
      </c>
      <c r="GW32" s="2">
        <v>1</v>
      </c>
      <c r="GX32" s="2">
        <f t="shared" si="55"/>
        <v>0</v>
      </c>
      <c r="GY32" s="2"/>
      <c r="GZ32" s="2"/>
      <c r="HA32" s="2">
        <v>0</v>
      </c>
      <c r="HB32" s="2">
        <v>0</v>
      </c>
      <c r="HC32" s="2">
        <f t="shared" si="56"/>
        <v>0</v>
      </c>
      <c r="HD32" s="2">
        <f t="shared" ref="HD32:HD37" si="59">GM32</f>
        <v>14.42</v>
      </c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ROW(SmtRes!A22)</f>
        <v>22</v>
      </c>
      <c r="D33">
        <f>ROW(EtalonRes!A22)</f>
        <v>22</v>
      </c>
      <c r="E33" t="s">
        <v>26</v>
      </c>
      <c r="F33" t="s">
        <v>27</v>
      </c>
      <c r="G33" t="s">
        <v>28</v>
      </c>
      <c r="H33" t="s">
        <v>29</v>
      </c>
      <c r="I33">
        <f t="shared" si="57"/>
        <v>0.75600000000000001</v>
      </c>
      <c r="J33">
        <v>0</v>
      </c>
      <c r="K33">
        <f t="shared" si="58"/>
        <v>0.75600000000000001</v>
      </c>
      <c r="O33">
        <f t="shared" si="21"/>
        <v>279.55</v>
      </c>
      <c r="P33">
        <f t="shared" si="22"/>
        <v>0</v>
      </c>
      <c r="Q33">
        <f t="shared" si="23"/>
        <v>193.84</v>
      </c>
      <c r="R33">
        <f t="shared" si="24"/>
        <v>43.81</v>
      </c>
      <c r="S33">
        <f t="shared" si="25"/>
        <v>85.71</v>
      </c>
      <c r="T33">
        <f t="shared" si="26"/>
        <v>0</v>
      </c>
      <c r="U33">
        <f t="shared" si="27"/>
        <v>0.21848399999999998</v>
      </c>
      <c r="V33">
        <f t="shared" si="28"/>
        <v>8.6184000000000011E-2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109114311</v>
      </c>
      <c r="AB33">
        <f t="shared" si="32"/>
        <v>19.079999999999998</v>
      </c>
      <c r="AC33">
        <f t="shared" si="33"/>
        <v>0</v>
      </c>
      <c r="AD33">
        <f>ROUND(((ET33)+ROUND(((EU33)*1.6),2)),6)</f>
        <v>13.23</v>
      </c>
      <c r="AE33">
        <f>ROUND(((EU33)+ROUND(((EU33)*1.6),2)),6)</f>
        <v>2.99</v>
      </c>
      <c r="AF33">
        <f>ROUND(((EV33)+ROUND(((EV33)*1.6),2)),6)</f>
        <v>5.85</v>
      </c>
      <c r="AG33">
        <f t="shared" si="35"/>
        <v>0</v>
      </c>
      <c r="AH33">
        <f t="shared" si="36"/>
        <v>0.28899999999999998</v>
      </c>
      <c r="AI33">
        <f t="shared" si="37"/>
        <v>0.114</v>
      </c>
      <c r="AJ33">
        <f t="shared" si="38"/>
        <v>0</v>
      </c>
      <c r="AK33">
        <v>19.079999999999998</v>
      </c>
      <c r="AL33">
        <v>0</v>
      </c>
      <c r="AM33">
        <v>11.39</v>
      </c>
      <c r="AN33">
        <v>1.1499999999999999</v>
      </c>
      <c r="AO33">
        <v>2.25</v>
      </c>
      <c r="AP33">
        <v>0</v>
      </c>
      <c r="AQ33">
        <v>0.28899999999999998</v>
      </c>
      <c r="AR33">
        <v>0.114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19.38</v>
      </c>
      <c r="BB33">
        <v>19.38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30</v>
      </c>
      <c r="BM33">
        <v>700004</v>
      </c>
      <c r="BN33">
        <v>0</v>
      </c>
      <c r="BO33" t="s">
        <v>3</v>
      </c>
      <c r="BP33">
        <v>0</v>
      </c>
      <c r="BQ33">
        <v>19</v>
      </c>
      <c r="BR33">
        <v>0</v>
      </c>
      <c r="BS33">
        <v>19.38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9"/>
        <v>279.55</v>
      </c>
      <c r="CQ33">
        <f t="shared" si="40"/>
        <v>0</v>
      </c>
      <c r="CR33">
        <f t="shared" si="41"/>
        <v>256.3974</v>
      </c>
      <c r="CS33">
        <f t="shared" si="42"/>
        <v>57.946200000000005</v>
      </c>
      <c r="CT33">
        <f t="shared" si="43"/>
        <v>113.37299999999999</v>
      </c>
      <c r="CU33">
        <f t="shared" si="44"/>
        <v>0</v>
      </c>
      <c r="CV33">
        <f t="shared" si="45"/>
        <v>0.28899999999999998</v>
      </c>
      <c r="CW33">
        <f t="shared" si="46"/>
        <v>0.114</v>
      </c>
      <c r="CX33">
        <f t="shared" si="47"/>
        <v>0</v>
      </c>
      <c r="CY33">
        <f>S33*(BZ33/100)</f>
        <v>0</v>
      </c>
      <c r="CZ33">
        <f>S33*(CA33/100)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29</v>
      </c>
      <c r="DW33" t="s">
        <v>29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102157012</v>
      </c>
      <c r="EF33">
        <v>19</v>
      </c>
      <c r="EG33" t="s">
        <v>31</v>
      </c>
      <c r="EH33">
        <v>0</v>
      </c>
      <c r="EI33" t="s">
        <v>3</v>
      </c>
      <c r="EJ33">
        <v>1</v>
      </c>
      <c r="EK33">
        <v>700004</v>
      </c>
      <c r="EL33" t="s">
        <v>32</v>
      </c>
      <c r="EM33" t="s">
        <v>33</v>
      </c>
      <c r="EO33" t="s">
        <v>3</v>
      </c>
      <c r="EQ33">
        <v>0</v>
      </c>
      <c r="ER33">
        <v>19.079999999999998</v>
      </c>
      <c r="ES33">
        <v>0</v>
      </c>
      <c r="ET33">
        <v>11.39</v>
      </c>
      <c r="EU33">
        <v>1.1499999999999999</v>
      </c>
      <c r="EV33">
        <v>2.25</v>
      </c>
      <c r="EW33">
        <v>0.28899999999999998</v>
      </c>
      <c r="EX33">
        <v>0.114</v>
      </c>
      <c r="EY33">
        <v>0</v>
      </c>
      <c r="FQ33">
        <v>0</v>
      </c>
      <c r="FR33">
        <f t="shared" si="48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1717144252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9"/>
        <v>0</v>
      </c>
      <c r="GM33">
        <f t="shared" si="50"/>
        <v>279.55</v>
      </c>
      <c r="GN33">
        <f t="shared" si="51"/>
        <v>279.55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D33">
        <f t="shared" si="59"/>
        <v>279.55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ROW(SmtRes!A23)</f>
        <v>23</v>
      </c>
      <c r="D34" s="2">
        <f>ROW(EtalonRes!A23)</f>
        <v>23</v>
      </c>
      <c r="E34" s="2" t="s">
        <v>34</v>
      </c>
      <c r="F34" s="2" t="s">
        <v>35</v>
      </c>
      <c r="G34" s="2" t="s">
        <v>36</v>
      </c>
      <c r="H34" s="2" t="s">
        <v>29</v>
      </c>
      <c r="I34" s="2">
        <f t="shared" si="57"/>
        <v>0.75600000000000001</v>
      </c>
      <c r="J34" s="2">
        <v>0</v>
      </c>
      <c r="K34" s="2">
        <f t="shared" si="58"/>
        <v>0.75600000000000001</v>
      </c>
      <c r="L34" s="2"/>
      <c r="M34" s="2"/>
      <c r="N34" s="2"/>
      <c r="O34" s="2">
        <f t="shared" si="21"/>
        <v>35.06</v>
      </c>
      <c r="P34" s="2">
        <f t="shared" si="22"/>
        <v>0</v>
      </c>
      <c r="Q34" s="2">
        <f t="shared" si="23"/>
        <v>35.06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109114313</v>
      </c>
      <c r="AB34" s="2">
        <f t="shared" si="32"/>
        <v>46.37</v>
      </c>
      <c r="AC34" s="2">
        <f t="shared" si="33"/>
        <v>0</v>
      </c>
      <c r="AD34" s="2">
        <f>ROUND(((ET34)+ROUND(((EU34)*1.85),2)),6)</f>
        <v>46.37</v>
      </c>
      <c r="AE34" s="2">
        <f>ROUND(((EU34)+ROUND(((EU34)*1.85),2)),6)</f>
        <v>0</v>
      </c>
      <c r="AF34" s="2">
        <f>ROUND(((EV34)+ROUND(((EV34)*1.85),2)),6)</f>
        <v>0</v>
      </c>
      <c r="AG34" s="2">
        <f t="shared" si="35"/>
        <v>0</v>
      </c>
      <c r="AH34" s="2">
        <f t="shared" si="36"/>
        <v>0</v>
      </c>
      <c r="AI34" s="2">
        <f t="shared" si="37"/>
        <v>0</v>
      </c>
      <c r="AJ34" s="2">
        <f t="shared" si="38"/>
        <v>0</v>
      </c>
      <c r="AK34" s="2">
        <v>46.37</v>
      </c>
      <c r="AL34" s="2">
        <v>0</v>
      </c>
      <c r="AM34" s="2">
        <v>46.37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37</v>
      </c>
      <c r="BK34" s="2"/>
      <c r="BL34" s="2"/>
      <c r="BM34" s="2">
        <v>700001</v>
      </c>
      <c r="BN34" s="2">
        <v>0</v>
      </c>
      <c r="BO34" s="2" t="s">
        <v>3</v>
      </c>
      <c r="BP34" s="2">
        <v>0</v>
      </c>
      <c r="BQ34" s="2">
        <v>10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9"/>
        <v>35.06</v>
      </c>
      <c r="CQ34" s="2">
        <f t="shared" si="40"/>
        <v>0</v>
      </c>
      <c r="CR34" s="2">
        <f t="shared" si="41"/>
        <v>46.37</v>
      </c>
      <c r="CS34" s="2">
        <f t="shared" si="42"/>
        <v>0</v>
      </c>
      <c r="CT34" s="2">
        <f t="shared" si="43"/>
        <v>0</v>
      </c>
      <c r="CU34" s="2">
        <f t="shared" si="44"/>
        <v>0</v>
      </c>
      <c r="CV34" s="2">
        <f t="shared" si="45"/>
        <v>0</v>
      </c>
      <c r="CW34" s="2">
        <f t="shared" si="46"/>
        <v>0</v>
      </c>
      <c r="CX34" s="2">
        <f t="shared" si="47"/>
        <v>0</v>
      </c>
      <c r="CY34" s="2">
        <f>(((S34+R34)*AT34)/100)</f>
        <v>0</v>
      </c>
      <c r="CZ34" s="2">
        <f>(((S34+R34)*AU34)/100)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29</v>
      </c>
      <c r="DW34" s="2" t="s">
        <v>29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102156762</v>
      </c>
      <c r="EF34" s="2">
        <v>10</v>
      </c>
      <c r="EG34" s="2" t="s">
        <v>38</v>
      </c>
      <c r="EH34" s="2">
        <v>0</v>
      </c>
      <c r="EI34" s="2" t="s">
        <v>3</v>
      </c>
      <c r="EJ34" s="2">
        <v>1</v>
      </c>
      <c r="EK34" s="2">
        <v>700001</v>
      </c>
      <c r="EL34" s="2" t="s">
        <v>39</v>
      </c>
      <c r="EM34" s="2" t="s">
        <v>40</v>
      </c>
      <c r="EN34" s="2"/>
      <c r="EO34" s="2" t="s">
        <v>3</v>
      </c>
      <c r="EP34" s="2"/>
      <c r="EQ34" s="2">
        <v>0</v>
      </c>
      <c r="ER34" s="2">
        <v>46.37</v>
      </c>
      <c r="ES34" s="2">
        <v>0</v>
      </c>
      <c r="ET34" s="2">
        <v>46.37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8"/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-483719473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9"/>
        <v>0</v>
      </c>
      <c r="GM34" s="2">
        <f t="shared" si="50"/>
        <v>35.06</v>
      </c>
      <c r="GN34" s="2">
        <f t="shared" si="51"/>
        <v>35.06</v>
      </c>
      <c r="GO34" s="2">
        <f t="shared" si="52"/>
        <v>0</v>
      </c>
      <c r="GP34" s="2">
        <f t="shared" si="5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4"/>
        <v>0</v>
      </c>
      <c r="GW34" s="2">
        <v>1</v>
      </c>
      <c r="GX34" s="2">
        <f t="shared" si="55"/>
        <v>0</v>
      </c>
      <c r="GY34" s="2"/>
      <c r="GZ34" s="2"/>
      <c r="HA34" s="2">
        <v>0</v>
      </c>
      <c r="HB34" s="2">
        <v>0</v>
      </c>
      <c r="HC34" s="2">
        <f t="shared" si="56"/>
        <v>0</v>
      </c>
      <c r="HD34" s="2">
        <f t="shared" si="59"/>
        <v>35.06</v>
      </c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ROW(SmtRes!A24)</f>
        <v>24</v>
      </c>
      <c r="D35">
        <f>ROW(EtalonRes!A24)</f>
        <v>24</v>
      </c>
      <c r="E35" t="s">
        <v>34</v>
      </c>
      <c r="F35" t="s">
        <v>35</v>
      </c>
      <c r="G35" t="s">
        <v>36</v>
      </c>
      <c r="H35" t="s">
        <v>29</v>
      </c>
      <c r="I35">
        <f t="shared" si="57"/>
        <v>0.75600000000000001</v>
      </c>
      <c r="J35">
        <v>0</v>
      </c>
      <c r="K35">
        <f t="shared" si="58"/>
        <v>0.75600000000000001</v>
      </c>
      <c r="O35">
        <f t="shared" si="21"/>
        <v>633.11</v>
      </c>
      <c r="P35">
        <f t="shared" si="22"/>
        <v>0</v>
      </c>
      <c r="Q35">
        <f t="shared" si="23"/>
        <v>633.11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109114311</v>
      </c>
      <c r="AB35">
        <f t="shared" si="32"/>
        <v>46.37</v>
      </c>
      <c r="AC35">
        <f t="shared" si="33"/>
        <v>0</v>
      </c>
      <c r="AD35">
        <f>ROUND(((ET35)+ROUND(((EU35)*1.85),2)),6)</f>
        <v>46.37</v>
      </c>
      <c r="AE35">
        <f>ROUND(((EU35)+ROUND(((EU35)*1.85),2)),6)</f>
        <v>0</v>
      </c>
      <c r="AF35">
        <f>ROUND(((EV35)+ROUND(((EV35)*1.85),2)),6)</f>
        <v>0</v>
      </c>
      <c r="AG35">
        <f t="shared" si="35"/>
        <v>0</v>
      </c>
      <c r="AH35">
        <f t="shared" si="36"/>
        <v>0</v>
      </c>
      <c r="AI35">
        <f t="shared" si="37"/>
        <v>0</v>
      </c>
      <c r="AJ35">
        <f t="shared" si="38"/>
        <v>0</v>
      </c>
      <c r="AK35">
        <v>46.37</v>
      </c>
      <c r="AL35">
        <v>0</v>
      </c>
      <c r="AM35">
        <v>46.37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18.059999999999999</v>
      </c>
      <c r="BB35">
        <v>18.059999999999999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37</v>
      </c>
      <c r="BM35">
        <v>700001</v>
      </c>
      <c r="BN35">
        <v>0</v>
      </c>
      <c r="BO35" t="s">
        <v>3</v>
      </c>
      <c r="BP35">
        <v>0</v>
      </c>
      <c r="BQ35">
        <v>10</v>
      </c>
      <c r="BR35">
        <v>0</v>
      </c>
      <c r="BS35">
        <v>18.059999999999999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9"/>
        <v>633.11</v>
      </c>
      <c r="CQ35">
        <f t="shared" si="40"/>
        <v>0</v>
      </c>
      <c r="CR35">
        <f t="shared" si="41"/>
        <v>837.44219999999984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29</v>
      </c>
      <c r="DW35" t="s">
        <v>29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102156762</v>
      </c>
      <c r="EF35">
        <v>10</v>
      </c>
      <c r="EG35" t="s">
        <v>38</v>
      </c>
      <c r="EH35">
        <v>0</v>
      </c>
      <c r="EI35" t="s">
        <v>3</v>
      </c>
      <c r="EJ35">
        <v>1</v>
      </c>
      <c r="EK35">
        <v>700001</v>
      </c>
      <c r="EL35" t="s">
        <v>39</v>
      </c>
      <c r="EM35" t="s">
        <v>40</v>
      </c>
      <c r="EO35" t="s">
        <v>3</v>
      </c>
      <c r="EQ35">
        <v>0</v>
      </c>
      <c r="ER35">
        <v>46.37</v>
      </c>
      <c r="ES35">
        <v>0</v>
      </c>
      <c r="ET35">
        <v>46.37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8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-483719473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9"/>
        <v>0</v>
      </c>
      <c r="GM35">
        <f t="shared" si="50"/>
        <v>633.11</v>
      </c>
      <c r="GN35">
        <f t="shared" si="51"/>
        <v>633.11</v>
      </c>
      <c r="GO35">
        <f t="shared" si="52"/>
        <v>0</v>
      </c>
      <c r="GP35">
        <f t="shared" si="53"/>
        <v>0</v>
      </c>
      <c r="GR35">
        <v>0</v>
      </c>
      <c r="GS35">
        <v>3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D35">
        <f t="shared" si="59"/>
        <v>633.11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ROW(SmtRes!A27)</f>
        <v>27</v>
      </c>
      <c r="D36" s="2">
        <f>ROW(EtalonRes!A27)</f>
        <v>27</v>
      </c>
      <c r="E36" s="2" t="s">
        <v>41</v>
      </c>
      <c r="F36" s="2" t="s">
        <v>42</v>
      </c>
      <c r="G36" s="2" t="s">
        <v>43</v>
      </c>
      <c r="H36" s="2" t="s">
        <v>29</v>
      </c>
      <c r="I36" s="2">
        <f t="shared" si="57"/>
        <v>0.75600000000000001</v>
      </c>
      <c r="J36" s="2">
        <v>0</v>
      </c>
      <c r="K36" s="2">
        <f t="shared" si="58"/>
        <v>0.75600000000000001</v>
      </c>
      <c r="L36" s="2"/>
      <c r="M36" s="2"/>
      <c r="N36" s="2"/>
      <c r="O36" s="2">
        <f t="shared" si="21"/>
        <v>11.75</v>
      </c>
      <c r="P36" s="2">
        <f t="shared" si="22"/>
        <v>0</v>
      </c>
      <c r="Q36" s="2">
        <f t="shared" si="23"/>
        <v>10</v>
      </c>
      <c r="R36" s="2">
        <f t="shared" si="24"/>
        <v>2.2599999999999998</v>
      </c>
      <c r="S36" s="2">
        <f t="shared" si="25"/>
        <v>1.75</v>
      </c>
      <c r="T36" s="2">
        <f t="shared" si="26"/>
        <v>0</v>
      </c>
      <c r="U36" s="2">
        <f t="shared" si="27"/>
        <v>8.6184000000000011E-2</v>
      </c>
      <c r="V36" s="2">
        <f t="shared" si="28"/>
        <v>8.6184000000000011E-2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109114313</v>
      </c>
      <c r="AB36" s="2">
        <f t="shared" si="32"/>
        <v>15.54</v>
      </c>
      <c r="AC36" s="2">
        <f t="shared" si="33"/>
        <v>0</v>
      </c>
      <c r="AD36" s="2">
        <f>ROUND(((ET36)+ROUND(((EU36)*1.6),2)),6)</f>
        <v>13.23</v>
      </c>
      <c r="AE36" s="2">
        <f>ROUND(((EU36)+ROUND(((EU36)*1.6),2)),6)</f>
        <v>2.99</v>
      </c>
      <c r="AF36" s="2">
        <f>ROUND(((EV36)+ROUND(((EV36)*1.6),2)),6)</f>
        <v>2.31</v>
      </c>
      <c r="AG36" s="2">
        <f t="shared" si="35"/>
        <v>0</v>
      </c>
      <c r="AH36" s="2">
        <f t="shared" si="36"/>
        <v>0.114</v>
      </c>
      <c r="AI36" s="2">
        <f t="shared" si="37"/>
        <v>0.114</v>
      </c>
      <c r="AJ36" s="2">
        <f t="shared" si="38"/>
        <v>0</v>
      </c>
      <c r="AK36" s="2">
        <v>15.54</v>
      </c>
      <c r="AL36" s="2">
        <v>0</v>
      </c>
      <c r="AM36" s="2">
        <v>11.39</v>
      </c>
      <c r="AN36" s="2">
        <v>1.1499999999999999</v>
      </c>
      <c r="AO36" s="2">
        <v>0.89</v>
      </c>
      <c r="AP36" s="2">
        <v>0</v>
      </c>
      <c r="AQ36" s="2">
        <v>0.114</v>
      </c>
      <c r="AR36" s="2">
        <v>0.114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44</v>
      </c>
      <c r="BK36" s="2"/>
      <c r="BL36" s="2"/>
      <c r="BM36" s="2">
        <v>700004</v>
      </c>
      <c r="BN36" s="2">
        <v>0</v>
      </c>
      <c r="BO36" s="2" t="s">
        <v>3</v>
      </c>
      <c r="BP36" s="2">
        <v>0</v>
      </c>
      <c r="BQ36" s="2">
        <v>19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9"/>
        <v>11.75</v>
      </c>
      <c r="CQ36" s="2">
        <f t="shared" si="40"/>
        <v>0</v>
      </c>
      <c r="CR36" s="2">
        <f t="shared" si="41"/>
        <v>13.23</v>
      </c>
      <c r="CS36" s="2">
        <f t="shared" si="42"/>
        <v>2.99</v>
      </c>
      <c r="CT36" s="2">
        <f t="shared" si="43"/>
        <v>2.31</v>
      </c>
      <c r="CU36" s="2">
        <f t="shared" si="44"/>
        <v>0</v>
      </c>
      <c r="CV36" s="2">
        <f t="shared" si="45"/>
        <v>0.114</v>
      </c>
      <c r="CW36" s="2">
        <f t="shared" si="46"/>
        <v>0.114</v>
      </c>
      <c r="CX36" s="2">
        <f t="shared" si="47"/>
        <v>0</v>
      </c>
      <c r="CY36" s="2">
        <f>(((S36+R36)*AT36)/100)</f>
        <v>0</v>
      </c>
      <c r="CZ36" s="2">
        <f>(((S36+R36)*AU36)/100)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29</v>
      </c>
      <c r="DW36" s="2" t="s">
        <v>29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102157012</v>
      </c>
      <c r="EF36" s="2">
        <v>19</v>
      </c>
      <c r="EG36" s="2" t="s">
        <v>31</v>
      </c>
      <c r="EH36" s="2">
        <v>0</v>
      </c>
      <c r="EI36" s="2" t="s">
        <v>3</v>
      </c>
      <c r="EJ36" s="2">
        <v>1</v>
      </c>
      <c r="EK36" s="2">
        <v>700004</v>
      </c>
      <c r="EL36" s="2" t="s">
        <v>32</v>
      </c>
      <c r="EM36" s="2" t="s">
        <v>33</v>
      </c>
      <c r="EN36" s="2"/>
      <c r="EO36" s="2" t="s">
        <v>3</v>
      </c>
      <c r="EP36" s="2"/>
      <c r="EQ36" s="2">
        <v>0</v>
      </c>
      <c r="ER36" s="2">
        <v>15.54</v>
      </c>
      <c r="ES36" s="2">
        <v>0</v>
      </c>
      <c r="ET36" s="2">
        <v>11.39</v>
      </c>
      <c r="EU36" s="2">
        <v>1.1499999999999999</v>
      </c>
      <c r="EV36" s="2">
        <v>0.89</v>
      </c>
      <c r="EW36" s="2">
        <v>0.114</v>
      </c>
      <c r="EX36" s="2">
        <v>0.114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8"/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1719494295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49"/>
        <v>0</v>
      </c>
      <c r="GM36" s="2">
        <f t="shared" si="50"/>
        <v>11.75</v>
      </c>
      <c r="GN36" s="2">
        <f t="shared" si="51"/>
        <v>11.75</v>
      </c>
      <c r="GO36" s="2">
        <f t="shared" si="52"/>
        <v>0</v>
      </c>
      <c r="GP36" s="2">
        <f t="shared" si="5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4"/>
        <v>0</v>
      </c>
      <c r="GW36" s="2">
        <v>1</v>
      </c>
      <c r="GX36" s="2">
        <f t="shared" si="55"/>
        <v>0</v>
      </c>
      <c r="GY36" s="2"/>
      <c r="GZ36" s="2"/>
      <c r="HA36" s="2">
        <v>0</v>
      </c>
      <c r="HB36" s="2">
        <v>0</v>
      </c>
      <c r="HC36" s="2">
        <f t="shared" si="56"/>
        <v>0</v>
      </c>
      <c r="HD36" s="2">
        <f t="shared" si="59"/>
        <v>11.75</v>
      </c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ROW(SmtRes!A30)</f>
        <v>30</v>
      </c>
      <c r="D37">
        <f>ROW(EtalonRes!A30)</f>
        <v>30</v>
      </c>
      <c r="E37" t="s">
        <v>41</v>
      </c>
      <c r="F37" t="s">
        <v>42</v>
      </c>
      <c r="G37" t="s">
        <v>43</v>
      </c>
      <c r="H37" t="s">
        <v>29</v>
      </c>
      <c r="I37">
        <f t="shared" si="57"/>
        <v>0.75600000000000001</v>
      </c>
      <c r="J37">
        <v>0</v>
      </c>
      <c r="K37">
        <f t="shared" si="58"/>
        <v>0.75600000000000001</v>
      </c>
      <c r="O37">
        <f t="shared" si="21"/>
        <v>186.8</v>
      </c>
      <c r="P37">
        <f t="shared" si="22"/>
        <v>0</v>
      </c>
      <c r="Q37">
        <f t="shared" si="23"/>
        <v>159.03</v>
      </c>
      <c r="R37">
        <f t="shared" si="24"/>
        <v>35.94</v>
      </c>
      <c r="S37">
        <f t="shared" si="25"/>
        <v>27.77</v>
      </c>
      <c r="T37">
        <f t="shared" si="26"/>
        <v>0</v>
      </c>
      <c r="U37">
        <f t="shared" si="27"/>
        <v>8.6184000000000011E-2</v>
      </c>
      <c r="V37">
        <f t="shared" si="28"/>
        <v>8.6184000000000011E-2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109114311</v>
      </c>
      <c r="AB37">
        <f t="shared" si="32"/>
        <v>15.54</v>
      </c>
      <c r="AC37">
        <f t="shared" si="33"/>
        <v>0</v>
      </c>
      <c r="AD37">
        <f>ROUND(((ET37)+ROUND(((EU37)*1.6),2)),6)</f>
        <v>13.23</v>
      </c>
      <c r="AE37">
        <f>ROUND(((EU37)+ROUND(((EU37)*1.6),2)),6)</f>
        <v>2.99</v>
      </c>
      <c r="AF37">
        <f>ROUND(((EV37)+ROUND(((EV37)*1.6),2)),6)</f>
        <v>2.31</v>
      </c>
      <c r="AG37">
        <f t="shared" si="35"/>
        <v>0</v>
      </c>
      <c r="AH37">
        <f t="shared" si="36"/>
        <v>0.114</v>
      </c>
      <c r="AI37">
        <f t="shared" si="37"/>
        <v>0.114</v>
      </c>
      <c r="AJ37">
        <f t="shared" si="38"/>
        <v>0</v>
      </c>
      <c r="AK37">
        <v>15.54</v>
      </c>
      <c r="AL37">
        <v>0</v>
      </c>
      <c r="AM37">
        <v>11.39</v>
      </c>
      <c r="AN37">
        <v>1.1499999999999999</v>
      </c>
      <c r="AO37">
        <v>0.89</v>
      </c>
      <c r="AP37">
        <v>0</v>
      </c>
      <c r="AQ37">
        <v>0.114</v>
      </c>
      <c r="AR37">
        <v>0.114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15.9</v>
      </c>
      <c r="BB37">
        <v>15.9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44</v>
      </c>
      <c r="BM37">
        <v>700004</v>
      </c>
      <c r="BN37">
        <v>0</v>
      </c>
      <c r="BO37" t="s">
        <v>3</v>
      </c>
      <c r="BP37">
        <v>0</v>
      </c>
      <c r="BQ37">
        <v>19</v>
      </c>
      <c r="BR37">
        <v>0</v>
      </c>
      <c r="BS37">
        <v>15.9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9"/>
        <v>186.8</v>
      </c>
      <c r="CQ37">
        <f t="shared" si="40"/>
        <v>0</v>
      </c>
      <c r="CR37">
        <f t="shared" si="41"/>
        <v>210.357</v>
      </c>
      <c r="CS37">
        <f t="shared" si="42"/>
        <v>47.541000000000004</v>
      </c>
      <c r="CT37">
        <f t="shared" si="43"/>
        <v>36.728999999999999</v>
      </c>
      <c r="CU37">
        <f t="shared" si="44"/>
        <v>0</v>
      </c>
      <c r="CV37">
        <f t="shared" si="45"/>
        <v>0.114</v>
      </c>
      <c r="CW37">
        <f t="shared" si="46"/>
        <v>0.114</v>
      </c>
      <c r="CX37">
        <f t="shared" si="47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29</v>
      </c>
      <c r="DW37" t="s">
        <v>29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102157012</v>
      </c>
      <c r="EF37">
        <v>19</v>
      </c>
      <c r="EG37" t="s">
        <v>31</v>
      </c>
      <c r="EH37">
        <v>0</v>
      </c>
      <c r="EI37" t="s">
        <v>3</v>
      </c>
      <c r="EJ37">
        <v>1</v>
      </c>
      <c r="EK37">
        <v>700004</v>
      </c>
      <c r="EL37" t="s">
        <v>32</v>
      </c>
      <c r="EM37" t="s">
        <v>33</v>
      </c>
      <c r="EO37" t="s">
        <v>3</v>
      </c>
      <c r="EQ37">
        <v>0</v>
      </c>
      <c r="ER37">
        <v>15.54</v>
      </c>
      <c r="ES37">
        <v>0</v>
      </c>
      <c r="ET37">
        <v>11.39</v>
      </c>
      <c r="EU37">
        <v>1.1499999999999999</v>
      </c>
      <c r="EV37">
        <v>0.89</v>
      </c>
      <c r="EW37">
        <v>0.114</v>
      </c>
      <c r="EX37">
        <v>0.114</v>
      </c>
      <c r="EY37">
        <v>0</v>
      </c>
      <c r="FQ37">
        <v>0</v>
      </c>
      <c r="FR37">
        <f t="shared" si="48"/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1719494295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9"/>
        <v>0</v>
      </c>
      <c r="GM37">
        <f t="shared" si="50"/>
        <v>186.8</v>
      </c>
      <c r="GN37">
        <f t="shared" si="51"/>
        <v>186.8</v>
      </c>
      <c r="GO37">
        <f t="shared" si="52"/>
        <v>0</v>
      </c>
      <c r="GP37">
        <f t="shared" si="53"/>
        <v>0</v>
      </c>
      <c r="GR37">
        <v>0</v>
      </c>
      <c r="GS37">
        <v>3</v>
      </c>
      <c r="GT37">
        <v>0</v>
      </c>
      <c r="GU37" t="s">
        <v>3</v>
      </c>
      <c r="GV37">
        <f t="shared" si="54"/>
        <v>0</v>
      </c>
      <c r="GW37">
        <v>1</v>
      </c>
      <c r="GX37">
        <f t="shared" si="55"/>
        <v>0</v>
      </c>
      <c r="HA37">
        <v>0</v>
      </c>
      <c r="HB37">
        <v>0</v>
      </c>
      <c r="HC37">
        <f t="shared" si="56"/>
        <v>0</v>
      </c>
      <c r="HD37">
        <f t="shared" si="59"/>
        <v>186.8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Новый раздел</v>
      </c>
      <c r="G39" s="3" t="str">
        <f>IF(G24&lt;&gt;"",G24,"")</f>
        <v>Демонтажные работы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60">ROUND(AB39,2)</f>
        <v>114.39</v>
      </c>
      <c r="P39" s="3">
        <f t="shared" si="60"/>
        <v>0</v>
      </c>
      <c r="Q39" s="3">
        <f t="shared" si="60"/>
        <v>96.34</v>
      </c>
      <c r="R39" s="3">
        <f t="shared" si="60"/>
        <v>8.74</v>
      </c>
      <c r="S39" s="3">
        <f t="shared" si="60"/>
        <v>18.05</v>
      </c>
      <c r="T39" s="3">
        <f t="shared" si="60"/>
        <v>0</v>
      </c>
      <c r="U39" s="3">
        <f>AH39</f>
        <v>1.7246679999999999</v>
      </c>
      <c r="V39" s="3">
        <f>AI39</f>
        <v>0.59236800000000001</v>
      </c>
      <c r="W39" s="3">
        <f>ROUND(AJ39,2)</f>
        <v>0</v>
      </c>
      <c r="X39" s="3">
        <f>ROUND(AK39,2)</f>
        <v>16.91</v>
      </c>
      <c r="Y39" s="3">
        <f>ROUND(AL39,2)</f>
        <v>9.66</v>
      </c>
      <c r="Z39" s="3"/>
      <c r="AA39" s="3"/>
      <c r="AB39" s="3">
        <f>ROUND(SUMIF(AA28:AA37,"=109114313",O28:O37),2)</f>
        <v>114.39</v>
      </c>
      <c r="AC39" s="3">
        <f>ROUND(SUMIF(AA28:AA37,"=109114313",P28:P37),2)</f>
        <v>0</v>
      </c>
      <c r="AD39" s="3">
        <f>ROUND(SUMIF(AA28:AA37,"=109114313",Q28:Q37),2)</f>
        <v>96.34</v>
      </c>
      <c r="AE39" s="3">
        <f>ROUND(SUMIF(AA28:AA37,"=109114313",R28:R37),2)</f>
        <v>8.74</v>
      </c>
      <c r="AF39" s="3">
        <f>ROUND(SUMIF(AA28:AA37,"=109114313",S28:S37),2)</f>
        <v>18.05</v>
      </c>
      <c r="AG39" s="3">
        <f>ROUND(SUMIF(AA28:AA37,"=109114313",T28:T37),2)</f>
        <v>0</v>
      </c>
      <c r="AH39" s="3">
        <f>SUMIF(AA28:AA37,"=109114313",U28:U37)</f>
        <v>1.7246679999999999</v>
      </c>
      <c r="AI39" s="3">
        <f>SUMIF(AA28:AA37,"=109114313",V28:V37)</f>
        <v>0.59236800000000001</v>
      </c>
      <c r="AJ39" s="3">
        <f>ROUND(SUMIF(AA28:AA37,"=109114313",W28:W37),2)</f>
        <v>0</v>
      </c>
      <c r="AK39" s="3">
        <f>ROUND(SUMIF(AA28:AA37,"=109114313",X28:X37),2)</f>
        <v>16.91</v>
      </c>
      <c r="AL39" s="3">
        <f>ROUND(SUMIF(AA28:AA37,"=109114313",Y28:Y37),2)</f>
        <v>9.66</v>
      </c>
      <c r="AM39" s="3"/>
      <c r="AN39" s="3"/>
      <c r="AO39" s="3">
        <f t="shared" ref="AO39:BD39" si="61">ROUND(BX39,2)</f>
        <v>0</v>
      </c>
      <c r="AP39" s="3">
        <f t="shared" si="61"/>
        <v>0</v>
      </c>
      <c r="AQ39" s="3">
        <f t="shared" si="61"/>
        <v>0</v>
      </c>
      <c r="AR39" s="3">
        <f t="shared" si="61"/>
        <v>140.96</v>
      </c>
      <c r="AS39" s="3">
        <f t="shared" si="61"/>
        <v>140.96</v>
      </c>
      <c r="AT39" s="3">
        <f t="shared" si="61"/>
        <v>0</v>
      </c>
      <c r="AU39" s="3">
        <f t="shared" si="61"/>
        <v>0</v>
      </c>
      <c r="AV39" s="3">
        <f t="shared" si="61"/>
        <v>0</v>
      </c>
      <c r="AW39" s="3">
        <f t="shared" si="61"/>
        <v>0</v>
      </c>
      <c r="AX39" s="3">
        <f t="shared" si="61"/>
        <v>0</v>
      </c>
      <c r="AY39" s="3">
        <f t="shared" si="61"/>
        <v>0</v>
      </c>
      <c r="AZ39" s="3">
        <f t="shared" si="61"/>
        <v>0</v>
      </c>
      <c r="BA39" s="3">
        <f t="shared" si="61"/>
        <v>0</v>
      </c>
      <c r="BB39" s="3">
        <f t="shared" si="61"/>
        <v>0</v>
      </c>
      <c r="BC39" s="3">
        <f t="shared" si="61"/>
        <v>0</v>
      </c>
      <c r="BD39" s="3">
        <f t="shared" si="61"/>
        <v>61.23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ROUND(SUMIF(AA28:AA37,"=109114313",FQ28:FQ37),2)</f>
        <v>0</v>
      </c>
      <c r="BY39" s="3">
        <f>ROUND(SUMIF(AA28:AA37,"=109114313",FR28:FR37),2)</f>
        <v>0</v>
      </c>
      <c r="BZ39" s="3">
        <f>ROUND(SUMIF(AA28:AA37,"=109114313",GL28:GL37),2)</f>
        <v>0</v>
      </c>
      <c r="CA39" s="3">
        <f>ROUND(SUMIF(AA28:AA37,"=109114313",GM28:GM37),2)</f>
        <v>140.96</v>
      </c>
      <c r="CB39" s="3">
        <f>ROUND(SUMIF(AA28:AA37,"=109114313",GN28:GN37),2)</f>
        <v>140.96</v>
      </c>
      <c r="CC39" s="3">
        <f>ROUND(SUMIF(AA28:AA37,"=109114313",GO28:GO37),2)</f>
        <v>0</v>
      </c>
      <c r="CD39" s="3">
        <f>ROUND(SUMIF(AA28:AA37,"=109114313",GP28:GP37),2)</f>
        <v>0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ROUND(SUMIF(AA28:AA37,"=109114313",GX28:GX37),2)</f>
        <v>0</v>
      </c>
      <c r="CK39" s="3">
        <f>ROUND(SUMIF(AA28:AA37,"=109114313",GY28:GY37),2)</f>
        <v>0</v>
      </c>
      <c r="CL39" s="3">
        <f>ROUND(SUMIF(AA28:AA37,"=109114313",GZ28:GZ37),2)</f>
        <v>0</v>
      </c>
      <c r="CM39" s="3">
        <f>ROUND(SUMIF(AA28:AA37,"=109114313",HD28:HD37),2)</f>
        <v>61.23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62">ROUND(DT39,2)</f>
        <v>1988.22</v>
      </c>
      <c r="DH39" s="4">
        <f t="shared" si="62"/>
        <v>0</v>
      </c>
      <c r="DI39" s="4">
        <f t="shared" si="62"/>
        <v>1464.17</v>
      </c>
      <c r="DJ39" s="4">
        <f t="shared" si="62"/>
        <v>225.59</v>
      </c>
      <c r="DK39" s="4">
        <f t="shared" si="62"/>
        <v>524.04999999999995</v>
      </c>
      <c r="DL39" s="4">
        <f t="shared" si="62"/>
        <v>0</v>
      </c>
      <c r="DM39" s="4">
        <f>DZ39</f>
        <v>1.7246679999999999</v>
      </c>
      <c r="DN39" s="4">
        <f>EA39</f>
        <v>0.59236800000000001</v>
      </c>
      <c r="DO39" s="4">
        <f>ROUND(EB39,2)</f>
        <v>0</v>
      </c>
      <c r="DP39" s="4">
        <f>ROUND(EC39,2)</f>
        <v>0</v>
      </c>
      <c r="DQ39" s="4">
        <f>ROUND(ED39,2)</f>
        <v>0</v>
      </c>
      <c r="DR39" s="4"/>
      <c r="DS39" s="4"/>
      <c r="DT39" s="4">
        <f>ROUND(SUMIF(AA28:AA37,"=109114311",O28:O37),2)</f>
        <v>1988.22</v>
      </c>
      <c r="DU39" s="4">
        <f>ROUND(SUMIF(AA28:AA37,"=109114311",P28:P37),2)</f>
        <v>0</v>
      </c>
      <c r="DV39" s="4">
        <f>ROUND(SUMIF(AA28:AA37,"=109114311",Q28:Q37),2)</f>
        <v>1464.17</v>
      </c>
      <c r="DW39" s="4">
        <f>ROUND(SUMIF(AA28:AA37,"=109114311",R28:R37),2)</f>
        <v>225.59</v>
      </c>
      <c r="DX39" s="4">
        <f>ROUND(SUMIF(AA28:AA37,"=109114311",S28:S37),2)</f>
        <v>524.04999999999995</v>
      </c>
      <c r="DY39" s="4">
        <f>ROUND(SUMIF(AA28:AA37,"=109114311",T28:T37),2)</f>
        <v>0</v>
      </c>
      <c r="DZ39" s="4">
        <f>SUMIF(AA28:AA37,"=109114311",U28:U37)</f>
        <v>1.7246679999999999</v>
      </c>
      <c r="EA39" s="4">
        <f>SUMIF(AA28:AA37,"=109114311",V28:V37)</f>
        <v>0.59236800000000001</v>
      </c>
      <c r="EB39" s="4">
        <f>ROUND(SUMIF(AA28:AA37,"=109114311",W28:W37),2)</f>
        <v>0</v>
      </c>
      <c r="EC39" s="4">
        <f>ROUND(SUMIF(AA28:AA37,"=109114311",X28:X37),2)</f>
        <v>0</v>
      </c>
      <c r="ED39" s="4">
        <f>ROUND(SUMIF(AA28:AA37,"=109114311",Y28:Y37),2)</f>
        <v>0</v>
      </c>
      <c r="EE39" s="4"/>
      <c r="EF39" s="4"/>
      <c r="EG39" s="4">
        <f t="shared" ref="EG39:EV39" si="63">ROUND(FP39,2)</f>
        <v>0</v>
      </c>
      <c r="EH39" s="4">
        <f t="shared" si="63"/>
        <v>0</v>
      </c>
      <c r="EI39" s="4">
        <f t="shared" si="63"/>
        <v>0</v>
      </c>
      <c r="EJ39" s="4">
        <f t="shared" si="63"/>
        <v>1988.22</v>
      </c>
      <c r="EK39" s="4">
        <f t="shared" si="63"/>
        <v>1988.22</v>
      </c>
      <c r="EL39" s="4">
        <f t="shared" si="63"/>
        <v>0</v>
      </c>
      <c r="EM39" s="4">
        <f t="shared" si="63"/>
        <v>0</v>
      </c>
      <c r="EN39" s="4">
        <f t="shared" si="63"/>
        <v>0</v>
      </c>
      <c r="EO39" s="4">
        <f t="shared" si="63"/>
        <v>0</v>
      </c>
      <c r="EP39" s="4">
        <f t="shared" si="63"/>
        <v>0</v>
      </c>
      <c r="EQ39" s="4">
        <f t="shared" si="63"/>
        <v>0</v>
      </c>
      <c r="ER39" s="4">
        <f t="shared" si="63"/>
        <v>0</v>
      </c>
      <c r="ES39" s="4">
        <f t="shared" si="63"/>
        <v>0</v>
      </c>
      <c r="ET39" s="4">
        <f t="shared" si="63"/>
        <v>0</v>
      </c>
      <c r="EU39" s="4">
        <f t="shared" si="63"/>
        <v>0</v>
      </c>
      <c r="EV39" s="4">
        <f t="shared" si="63"/>
        <v>1099.46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ROUND(SUMIF(AA28:AA37,"=109114311",FQ28:FQ37),2)</f>
        <v>0</v>
      </c>
      <c r="FQ39" s="4">
        <f>ROUND(SUMIF(AA28:AA37,"=109114311",FR28:FR37),2)</f>
        <v>0</v>
      </c>
      <c r="FR39" s="4">
        <f>ROUND(SUMIF(AA28:AA37,"=109114311",GL28:GL37),2)</f>
        <v>0</v>
      </c>
      <c r="FS39" s="4">
        <f>ROUND(SUMIF(AA28:AA37,"=109114311",GM28:GM37),2)</f>
        <v>1988.22</v>
      </c>
      <c r="FT39" s="4">
        <f>ROUND(SUMIF(AA28:AA37,"=109114311",GN28:GN37),2)</f>
        <v>1988.22</v>
      </c>
      <c r="FU39" s="4">
        <f>ROUND(SUMIF(AA28:AA37,"=109114311",GO28:GO37),2)</f>
        <v>0</v>
      </c>
      <c r="FV39" s="4">
        <f>ROUND(SUMIF(AA28:AA37,"=109114311",GP28:GP37),2)</f>
        <v>0</v>
      </c>
      <c r="FW39" s="4">
        <f>DU39-FP39</f>
        <v>0</v>
      </c>
      <c r="FX39" s="4">
        <f>DU39-FQ39</f>
        <v>0</v>
      </c>
      <c r="FY39" s="4">
        <f>FP39-FR39</f>
        <v>0</v>
      </c>
      <c r="FZ39" s="4">
        <f>DU39-FP39-FQ39+FR39</f>
        <v>0</v>
      </c>
      <c r="GA39" s="4">
        <f>FQ39-FR39</f>
        <v>0</v>
      </c>
      <c r="GB39" s="4">
        <f>ROUND(SUMIF(AA28:AA37,"=109114311",GX28:GX37),2)</f>
        <v>0</v>
      </c>
      <c r="GC39" s="4">
        <f>ROUND(SUMIF(AA28:AA37,"=109114311",GY28:GY37),2)</f>
        <v>0</v>
      </c>
      <c r="GD39" s="4">
        <f>ROUND(SUMIF(AA28:AA37,"=109114311",GZ28:GZ37),2)</f>
        <v>0</v>
      </c>
      <c r="GE39" s="4">
        <f>ROUND(SUMIF(AA28:AA37,"=109114311",HD28:HD37),2)</f>
        <v>1099.46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114.39</v>
      </c>
      <c r="G41" s="5" t="s">
        <v>45</v>
      </c>
      <c r="H41" s="5" t="s">
        <v>46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1988.22</v>
      </c>
      <c r="Q41" s="5"/>
      <c r="R41" s="5"/>
      <c r="S41" s="5"/>
      <c r="T41" s="5"/>
      <c r="U41" s="5"/>
      <c r="V41" s="5"/>
      <c r="W41" s="5">
        <v>114.39</v>
      </c>
      <c r="X41" s="5">
        <v>1</v>
      </c>
      <c r="Y41" s="5">
        <v>114.39</v>
      </c>
      <c r="Z41" s="5">
        <v>1988.22</v>
      </c>
      <c r="AA41" s="5">
        <v>1</v>
      </c>
      <c r="AB41" s="5">
        <v>1988.22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47</v>
      </c>
      <c r="H42" s="5" t="s">
        <v>48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49</v>
      </c>
      <c r="H43" s="5" t="s">
        <v>50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51</v>
      </c>
      <c r="H44" s="5" t="s">
        <v>52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53</v>
      </c>
      <c r="H45" s="5" t="s">
        <v>54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55</v>
      </c>
      <c r="H46" s="5" t="s">
        <v>56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57</v>
      </c>
      <c r="H47" s="5" t="s">
        <v>58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59</v>
      </c>
      <c r="H48" s="5" t="s">
        <v>60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61</v>
      </c>
      <c r="H49" s="5" t="s">
        <v>62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63</v>
      </c>
      <c r="H50" s="5" t="s">
        <v>64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96.34</v>
      </c>
      <c r="G51" s="5" t="s">
        <v>65</v>
      </c>
      <c r="H51" s="5" t="s">
        <v>66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1464.17</v>
      </c>
      <c r="Q51" s="5"/>
      <c r="R51" s="5"/>
      <c r="S51" s="5"/>
      <c r="T51" s="5"/>
      <c r="U51" s="5"/>
      <c r="V51" s="5"/>
      <c r="W51" s="5">
        <v>96.34</v>
      </c>
      <c r="X51" s="5">
        <v>1</v>
      </c>
      <c r="Y51" s="5">
        <v>96.34</v>
      </c>
      <c r="Z51" s="5">
        <v>1464.17</v>
      </c>
      <c r="AA51" s="5">
        <v>1</v>
      </c>
      <c r="AB51" s="5">
        <v>1464.17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67</v>
      </c>
      <c r="H52" s="5" t="s">
        <v>68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8.74</v>
      </c>
      <c r="G53" s="5" t="s">
        <v>69</v>
      </c>
      <c r="H53" s="5" t="s">
        <v>70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225.59</v>
      </c>
      <c r="Q53" s="5"/>
      <c r="R53" s="5"/>
      <c r="S53" s="5"/>
      <c r="T53" s="5"/>
      <c r="U53" s="5"/>
      <c r="V53" s="5"/>
      <c r="W53" s="5">
        <v>8.74</v>
      </c>
      <c r="X53" s="5">
        <v>1</v>
      </c>
      <c r="Y53" s="5">
        <v>8.74</v>
      </c>
      <c r="Z53" s="5">
        <v>225.59</v>
      </c>
      <c r="AA53" s="5">
        <v>1</v>
      </c>
      <c r="AB53" s="5">
        <v>225.59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18.05</v>
      </c>
      <c r="G54" s="5" t="s">
        <v>71</v>
      </c>
      <c r="H54" s="5" t="s">
        <v>72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524.04999999999995</v>
      </c>
      <c r="Q54" s="5"/>
      <c r="R54" s="5"/>
      <c r="S54" s="5"/>
      <c r="T54" s="5"/>
      <c r="U54" s="5"/>
      <c r="V54" s="5"/>
      <c r="W54" s="5">
        <v>18.05</v>
      </c>
      <c r="X54" s="5">
        <v>1</v>
      </c>
      <c r="Y54" s="5">
        <v>18.05</v>
      </c>
      <c r="Z54" s="5">
        <v>524.04999999999995</v>
      </c>
      <c r="AA54" s="5">
        <v>1</v>
      </c>
      <c r="AB54" s="5">
        <v>524.04999999999995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73</v>
      </c>
      <c r="H55" s="5" t="s">
        <v>74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140.96</v>
      </c>
      <c r="G56" s="5" t="s">
        <v>75</v>
      </c>
      <c r="H56" s="5" t="s">
        <v>76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1988.22</v>
      </c>
      <c r="Q56" s="5"/>
      <c r="R56" s="5"/>
      <c r="S56" s="5"/>
      <c r="T56" s="5"/>
      <c r="U56" s="5"/>
      <c r="V56" s="5"/>
      <c r="W56" s="5">
        <v>140.96</v>
      </c>
      <c r="X56" s="5">
        <v>1</v>
      </c>
      <c r="Y56" s="5">
        <v>140.96</v>
      </c>
      <c r="Z56" s="5">
        <v>1988.22</v>
      </c>
      <c r="AA56" s="5">
        <v>1</v>
      </c>
      <c r="AB56" s="5">
        <v>1988.22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77</v>
      </c>
      <c r="H57" s="5" t="s">
        <v>78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79</v>
      </c>
      <c r="H58" s="5" t="s">
        <v>80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81</v>
      </c>
      <c r="H59" s="5" t="s">
        <v>82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83</v>
      </c>
      <c r="H60" s="5" t="s">
        <v>84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1.7246679999999999</v>
      </c>
      <c r="G61" s="5" t="s">
        <v>85</v>
      </c>
      <c r="H61" s="5" t="s">
        <v>86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-1</v>
      </c>
      <c r="P61" s="5">
        <f>Source!DM39</f>
        <v>1.7246679999999999</v>
      </c>
      <c r="Q61" s="5"/>
      <c r="R61" s="5"/>
      <c r="S61" s="5"/>
      <c r="T61" s="5"/>
      <c r="U61" s="5"/>
      <c r="V61" s="5"/>
      <c r="W61" s="5">
        <v>1.7246680000000001</v>
      </c>
      <c r="X61" s="5">
        <v>1</v>
      </c>
      <c r="Y61" s="5">
        <v>1.7246680000000001</v>
      </c>
      <c r="Z61" s="5">
        <v>1.7246680000000001</v>
      </c>
      <c r="AA61" s="5">
        <v>1</v>
      </c>
      <c r="AB61" s="5">
        <v>1.7246680000000001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0.59236800000000001</v>
      </c>
      <c r="G62" s="5" t="s">
        <v>87</v>
      </c>
      <c r="H62" s="5" t="s">
        <v>88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-1</v>
      </c>
      <c r="P62" s="5">
        <f>Source!DN39</f>
        <v>0.59236800000000001</v>
      </c>
      <c r="Q62" s="5"/>
      <c r="R62" s="5"/>
      <c r="S62" s="5"/>
      <c r="T62" s="5"/>
      <c r="U62" s="5"/>
      <c r="V62" s="5"/>
      <c r="W62" s="5">
        <v>0.59236800000000001</v>
      </c>
      <c r="X62" s="5">
        <v>1</v>
      </c>
      <c r="Y62" s="5">
        <v>0.59236800000000001</v>
      </c>
      <c r="Z62" s="5">
        <v>0.59236800000000001</v>
      </c>
      <c r="AA62" s="5">
        <v>1</v>
      </c>
      <c r="AB62" s="5">
        <v>0.59236800000000001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89</v>
      </c>
      <c r="H63" s="5" t="s">
        <v>90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61.23</v>
      </c>
      <c r="G64" s="5" t="s">
        <v>91</v>
      </c>
      <c r="H64" s="5" t="s">
        <v>92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1099.46</v>
      </c>
      <c r="Q64" s="5"/>
      <c r="R64" s="5"/>
      <c r="S64" s="5"/>
      <c r="T64" s="5"/>
      <c r="U64" s="5"/>
      <c r="V64" s="5"/>
      <c r="W64" s="5">
        <v>61.23</v>
      </c>
      <c r="X64" s="5">
        <v>1</v>
      </c>
      <c r="Y64" s="5">
        <v>61.23</v>
      </c>
      <c r="Z64" s="5">
        <v>1099.46</v>
      </c>
      <c r="AA64" s="5">
        <v>1</v>
      </c>
      <c r="AB64" s="5">
        <v>1099.46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16.91</v>
      </c>
      <c r="G65" s="5" t="s">
        <v>93</v>
      </c>
      <c r="H65" s="5" t="s">
        <v>94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0</v>
      </c>
      <c r="Q65" s="5"/>
      <c r="R65" s="5"/>
      <c r="S65" s="5"/>
      <c r="T65" s="5"/>
      <c r="U65" s="5"/>
      <c r="V65" s="5"/>
      <c r="W65" s="5">
        <v>16.91</v>
      </c>
      <c r="X65" s="5">
        <v>1</v>
      </c>
      <c r="Y65" s="5">
        <v>16.91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9.66</v>
      </c>
      <c r="G66" s="5" t="s">
        <v>95</v>
      </c>
      <c r="H66" s="5" t="s">
        <v>96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0</v>
      </c>
      <c r="Q66" s="5"/>
      <c r="R66" s="5"/>
      <c r="S66" s="5"/>
      <c r="T66" s="5"/>
      <c r="U66" s="5"/>
      <c r="V66" s="5"/>
      <c r="W66" s="5">
        <v>9.66</v>
      </c>
      <c r="X66" s="5">
        <v>1</v>
      </c>
      <c r="Y66" s="5">
        <v>9.66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140.96</v>
      </c>
      <c r="G67" s="5" t="s">
        <v>97</v>
      </c>
      <c r="H67" s="5" t="s">
        <v>98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1988.22</v>
      </c>
      <c r="Q67" s="5"/>
      <c r="R67" s="5"/>
      <c r="S67" s="5"/>
      <c r="T67" s="5"/>
      <c r="U67" s="5"/>
      <c r="V67" s="5"/>
      <c r="W67" s="5">
        <v>140.96</v>
      </c>
      <c r="X67" s="5">
        <v>1</v>
      </c>
      <c r="Y67" s="5">
        <v>140.96</v>
      </c>
      <c r="Z67" s="5">
        <v>1988.22</v>
      </c>
      <c r="AA67" s="5">
        <v>1</v>
      </c>
      <c r="AB67" s="5">
        <v>1988.22</v>
      </c>
    </row>
    <row r="69" spans="1:206" x14ac:dyDescent="0.2">
      <c r="A69" s="3">
        <v>51</v>
      </c>
      <c r="B69" s="3">
        <f>B20</f>
        <v>1</v>
      </c>
      <c r="C69" s="3">
        <f>A20</f>
        <v>3</v>
      </c>
      <c r="D69" s="3">
        <f>ROW(A20)</f>
        <v>20</v>
      </c>
      <c r="E69" s="3"/>
      <c r="F69" s="3" t="str">
        <f>IF(F20&lt;&gt;"",F20,"")</f>
        <v>Новая локальная смета</v>
      </c>
      <c r="G69" s="3" t="str">
        <f>IF(G20&lt;&gt;"",G20,"")</f>
        <v>Новая локальная смета</v>
      </c>
      <c r="H69" s="3">
        <v>0</v>
      </c>
      <c r="I69" s="3"/>
      <c r="J69" s="3"/>
      <c r="K69" s="3"/>
      <c r="L69" s="3"/>
      <c r="M69" s="3"/>
      <c r="N69" s="3"/>
      <c r="O69" s="3">
        <f t="shared" ref="O69:T69" si="64">ROUND(O39+AB69,2)</f>
        <v>114.39</v>
      </c>
      <c r="P69" s="3">
        <f t="shared" si="64"/>
        <v>0</v>
      </c>
      <c r="Q69" s="3">
        <f t="shared" si="64"/>
        <v>96.34</v>
      </c>
      <c r="R69" s="3">
        <f t="shared" si="64"/>
        <v>8.74</v>
      </c>
      <c r="S69" s="3">
        <f t="shared" si="64"/>
        <v>18.05</v>
      </c>
      <c r="T69" s="3">
        <f t="shared" si="64"/>
        <v>0</v>
      </c>
      <c r="U69" s="3">
        <f>U39+AH69</f>
        <v>1.7246679999999999</v>
      </c>
      <c r="V69" s="3">
        <f>V39+AI69</f>
        <v>0.59236800000000001</v>
      </c>
      <c r="W69" s="3">
        <f>ROUND(W39+AJ69,2)</f>
        <v>0</v>
      </c>
      <c r="X69" s="3">
        <f>ROUND(X39+AK69,2)</f>
        <v>16.91</v>
      </c>
      <c r="Y69" s="3">
        <f>ROUND(Y39+AL69,2)</f>
        <v>9.66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>
        <f t="shared" ref="AO69:BD69" si="65">ROUND(AO39+BX69,2)</f>
        <v>0</v>
      </c>
      <c r="AP69" s="3">
        <f t="shared" si="65"/>
        <v>0</v>
      </c>
      <c r="AQ69" s="3">
        <f t="shared" si="65"/>
        <v>0</v>
      </c>
      <c r="AR69" s="3">
        <f t="shared" si="65"/>
        <v>140.96</v>
      </c>
      <c r="AS69" s="3">
        <f t="shared" si="65"/>
        <v>140.96</v>
      </c>
      <c r="AT69" s="3">
        <f t="shared" si="65"/>
        <v>0</v>
      </c>
      <c r="AU69" s="3">
        <f t="shared" si="65"/>
        <v>0</v>
      </c>
      <c r="AV69" s="3">
        <f t="shared" si="65"/>
        <v>0</v>
      </c>
      <c r="AW69" s="3">
        <f t="shared" si="65"/>
        <v>0</v>
      </c>
      <c r="AX69" s="3">
        <f t="shared" si="65"/>
        <v>0</v>
      </c>
      <c r="AY69" s="3">
        <f t="shared" si="65"/>
        <v>0</v>
      </c>
      <c r="AZ69" s="3">
        <f t="shared" si="65"/>
        <v>0</v>
      </c>
      <c r="BA69" s="3">
        <f t="shared" si="65"/>
        <v>0</v>
      </c>
      <c r="BB69" s="3">
        <f t="shared" si="65"/>
        <v>0</v>
      </c>
      <c r="BC69" s="3">
        <f t="shared" si="65"/>
        <v>0</v>
      </c>
      <c r="BD69" s="3">
        <f t="shared" si="65"/>
        <v>61.23</v>
      </c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4">
        <f t="shared" ref="DG69:DL69" si="66">ROUND(DG39+DT69,2)</f>
        <v>1988.22</v>
      </c>
      <c r="DH69" s="4">
        <f t="shared" si="66"/>
        <v>0</v>
      </c>
      <c r="DI69" s="4">
        <f t="shared" si="66"/>
        <v>1464.17</v>
      </c>
      <c r="DJ69" s="4">
        <f t="shared" si="66"/>
        <v>225.59</v>
      </c>
      <c r="DK69" s="4">
        <f t="shared" si="66"/>
        <v>524.04999999999995</v>
      </c>
      <c r="DL69" s="4">
        <f t="shared" si="66"/>
        <v>0</v>
      </c>
      <c r="DM69" s="4">
        <f>DM39+DZ69</f>
        <v>1.7246679999999999</v>
      </c>
      <c r="DN69" s="4">
        <f>DN39+EA69</f>
        <v>0.59236800000000001</v>
      </c>
      <c r="DO69" s="4">
        <f>ROUND(DO39+EB69,2)</f>
        <v>0</v>
      </c>
      <c r="DP69" s="4">
        <f>ROUND(DP39+EC69,2)</f>
        <v>0</v>
      </c>
      <c r="DQ69" s="4">
        <f>ROUND(DQ39+ED69,2)</f>
        <v>0</v>
      </c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>
        <f t="shared" ref="EG69:EV69" si="67">ROUND(EG39+FP69,2)</f>
        <v>0</v>
      </c>
      <c r="EH69" s="4">
        <f t="shared" si="67"/>
        <v>0</v>
      </c>
      <c r="EI69" s="4">
        <f t="shared" si="67"/>
        <v>0</v>
      </c>
      <c r="EJ69" s="4">
        <f t="shared" si="67"/>
        <v>1988.22</v>
      </c>
      <c r="EK69" s="4">
        <f t="shared" si="67"/>
        <v>1988.22</v>
      </c>
      <c r="EL69" s="4">
        <f t="shared" si="67"/>
        <v>0</v>
      </c>
      <c r="EM69" s="4">
        <f t="shared" si="67"/>
        <v>0</v>
      </c>
      <c r="EN69" s="4">
        <f t="shared" si="67"/>
        <v>0</v>
      </c>
      <c r="EO69" s="4">
        <f t="shared" si="67"/>
        <v>0</v>
      </c>
      <c r="EP69" s="4">
        <f t="shared" si="67"/>
        <v>0</v>
      </c>
      <c r="EQ69" s="4">
        <f t="shared" si="67"/>
        <v>0</v>
      </c>
      <c r="ER69" s="4">
        <f t="shared" si="67"/>
        <v>0</v>
      </c>
      <c r="ES69" s="4">
        <f t="shared" si="67"/>
        <v>0</v>
      </c>
      <c r="ET69" s="4">
        <f t="shared" si="67"/>
        <v>0</v>
      </c>
      <c r="EU69" s="4">
        <f t="shared" si="67"/>
        <v>0</v>
      </c>
      <c r="EV69" s="4">
        <f t="shared" si="67"/>
        <v>1099.46</v>
      </c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201</v>
      </c>
      <c r="F71" s="5">
        <f>ROUND(Source!O69,O71)</f>
        <v>114.39</v>
      </c>
      <c r="G71" s="5" t="s">
        <v>45</v>
      </c>
      <c r="H71" s="5" t="s">
        <v>46</v>
      </c>
      <c r="I71" s="5"/>
      <c r="J71" s="5"/>
      <c r="K71" s="5">
        <v>201</v>
      </c>
      <c r="L71" s="5">
        <v>1</v>
      </c>
      <c r="M71" s="5">
        <v>3</v>
      </c>
      <c r="N71" s="5" t="s">
        <v>3</v>
      </c>
      <c r="O71" s="5">
        <v>2</v>
      </c>
      <c r="P71" s="5">
        <f>ROUND(Source!DG69,O71)</f>
        <v>1988.22</v>
      </c>
      <c r="Q71" s="5"/>
      <c r="R71" s="5"/>
      <c r="S71" s="5"/>
      <c r="T71" s="5"/>
      <c r="U71" s="5"/>
      <c r="V71" s="5"/>
      <c r="W71" s="5">
        <v>114.39</v>
      </c>
      <c r="X71" s="5">
        <v>1</v>
      </c>
      <c r="Y71" s="5">
        <v>114.39</v>
      </c>
      <c r="Z71" s="5">
        <v>1988.22</v>
      </c>
      <c r="AA71" s="5">
        <v>1</v>
      </c>
      <c r="AB71" s="5">
        <v>1988.22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202</v>
      </c>
      <c r="F72" s="5">
        <f>ROUND(Source!P69,O72)</f>
        <v>0</v>
      </c>
      <c r="G72" s="5" t="s">
        <v>47</v>
      </c>
      <c r="H72" s="5" t="s">
        <v>48</v>
      </c>
      <c r="I72" s="5"/>
      <c r="J72" s="5"/>
      <c r="K72" s="5">
        <v>202</v>
      </c>
      <c r="L72" s="5">
        <v>2</v>
      </c>
      <c r="M72" s="5">
        <v>3</v>
      </c>
      <c r="N72" s="5" t="s">
        <v>3</v>
      </c>
      <c r="O72" s="5">
        <v>2</v>
      </c>
      <c r="P72" s="5">
        <f>ROUND(Source!DH69,O72)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222</v>
      </c>
      <c r="F73" s="5">
        <f>ROUND(Source!AO69,O73)</f>
        <v>0</v>
      </c>
      <c r="G73" s="5" t="s">
        <v>49</v>
      </c>
      <c r="H73" s="5" t="s">
        <v>50</v>
      </c>
      <c r="I73" s="5"/>
      <c r="J73" s="5"/>
      <c r="K73" s="5">
        <v>222</v>
      </c>
      <c r="L73" s="5">
        <v>3</v>
      </c>
      <c r="M73" s="5">
        <v>3</v>
      </c>
      <c r="N73" s="5" t="s">
        <v>3</v>
      </c>
      <c r="O73" s="5">
        <v>2</v>
      </c>
      <c r="P73" s="5">
        <f>ROUND(Source!EG69,O73)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225</v>
      </c>
      <c r="F74" s="5">
        <f>ROUND(Source!AV69,O74)</f>
        <v>0</v>
      </c>
      <c r="G74" s="5" t="s">
        <v>51</v>
      </c>
      <c r="H74" s="5" t="s">
        <v>52</v>
      </c>
      <c r="I74" s="5"/>
      <c r="J74" s="5"/>
      <c r="K74" s="5">
        <v>225</v>
      </c>
      <c r="L74" s="5">
        <v>4</v>
      </c>
      <c r="M74" s="5">
        <v>3</v>
      </c>
      <c r="N74" s="5" t="s">
        <v>3</v>
      </c>
      <c r="O74" s="5">
        <v>2</v>
      </c>
      <c r="P74" s="5">
        <f>ROUND(Source!EN69,O74)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226</v>
      </c>
      <c r="F75" s="5">
        <f>ROUND(Source!AW69,O75)</f>
        <v>0</v>
      </c>
      <c r="G75" s="5" t="s">
        <v>53</v>
      </c>
      <c r="H75" s="5" t="s">
        <v>54</v>
      </c>
      <c r="I75" s="5"/>
      <c r="J75" s="5"/>
      <c r="K75" s="5">
        <v>226</v>
      </c>
      <c r="L75" s="5">
        <v>5</v>
      </c>
      <c r="M75" s="5">
        <v>3</v>
      </c>
      <c r="N75" s="5" t="s">
        <v>3</v>
      </c>
      <c r="O75" s="5">
        <v>2</v>
      </c>
      <c r="P75" s="5">
        <f>ROUND(Source!EO69,O75)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227</v>
      </c>
      <c r="F76" s="5">
        <f>ROUND(Source!AX69,O76)</f>
        <v>0</v>
      </c>
      <c r="G76" s="5" t="s">
        <v>55</v>
      </c>
      <c r="H76" s="5" t="s">
        <v>56</v>
      </c>
      <c r="I76" s="5"/>
      <c r="J76" s="5"/>
      <c r="K76" s="5">
        <v>227</v>
      </c>
      <c r="L76" s="5">
        <v>6</v>
      </c>
      <c r="M76" s="5">
        <v>3</v>
      </c>
      <c r="N76" s="5" t="s">
        <v>3</v>
      </c>
      <c r="O76" s="5">
        <v>2</v>
      </c>
      <c r="P76" s="5">
        <f>ROUND(Source!EP69,O76)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228</v>
      </c>
      <c r="F77" s="5">
        <f>ROUND(Source!AY69,O77)</f>
        <v>0</v>
      </c>
      <c r="G77" s="5" t="s">
        <v>57</v>
      </c>
      <c r="H77" s="5" t="s">
        <v>58</v>
      </c>
      <c r="I77" s="5"/>
      <c r="J77" s="5"/>
      <c r="K77" s="5">
        <v>228</v>
      </c>
      <c r="L77" s="5">
        <v>7</v>
      </c>
      <c r="M77" s="5">
        <v>3</v>
      </c>
      <c r="N77" s="5" t="s">
        <v>3</v>
      </c>
      <c r="O77" s="5">
        <v>2</v>
      </c>
      <c r="P77" s="5">
        <f>ROUND(Source!EQ69,O77)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216</v>
      </c>
      <c r="F78" s="5">
        <f>ROUND(Source!AP69,O78)</f>
        <v>0</v>
      </c>
      <c r="G78" s="5" t="s">
        <v>59</v>
      </c>
      <c r="H78" s="5" t="s">
        <v>60</v>
      </c>
      <c r="I78" s="5"/>
      <c r="J78" s="5"/>
      <c r="K78" s="5">
        <v>216</v>
      </c>
      <c r="L78" s="5">
        <v>8</v>
      </c>
      <c r="M78" s="5">
        <v>3</v>
      </c>
      <c r="N78" s="5" t="s">
        <v>3</v>
      </c>
      <c r="O78" s="5">
        <v>2</v>
      </c>
      <c r="P78" s="5">
        <f>ROUND(Source!EH69,O78)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223</v>
      </c>
      <c r="F79" s="5">
        <f>ROUND(Source!AQ69,O79)</f>
        <v>0</v>
      </c>
      <c r="G79" s="5" t="s">
        <v>61</v>
      </c>
      <c r="H79" s="5" t="s">
        <v>62</v>
      </c>
      <c r="I79" s="5"/>
      <c r="J79" s="5"/>
      <c r="K79" s="5">
        <v>223</v>
      </c>
      <c r="L79" s="5">
        <v>9</v>
      </c>
      <c r="M79" s="5">
        <v>3</v>
      </c>
      <c r="N79" s="5" t="s">
        <v>3</v>
      </c>
      <c r="O79" s="5">
        <v>2</v>
      </c>
      <c r="P79" s="5">
        <f>ROUND(Source!EI69,O79)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229</v>
      </c>
      <c r="F80" s="5">
        <f>ROUND(Source!AZ69,O80)</f>
        <v>0</v>
      </c>
      <c r="G80" s="5" t="s">
        <v>63</v>
      </c>
      <c r="H80" s="5" t="s">
        <v>64</v>
      </c>
      <c r="I80" s="5"/>
      <c r="J80" s="5"/>
      <c r="K80" s="5">
        <v>229</v>
      </c>
      <c r="L80" s="5">
        <v>10</v>
      </c>
      <c r="M80" s="5">
        <v>3</v>
      </c>
      <c r="N80" s="5" t="s">
        <v>3</v>
      </c>
      <c r="O80" s="5">
        <v>2</v>
      </c>
      <c r="P80" s="5">
        <f>ROUND(Source!ER69,O80)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203</v>
      </c>
      <c r="F81" s="5">
        <f>ROUND(Source!Q69,O81)</f>
        <v>96.34</v>
      </c>
      <c r="G81" s="5" t="s">
        <v>65</v>
      </c>
      <c r="H81" s="5" t="s">
        <v>66</v>
      </c>
      <c r="I81" s="5"/>
      <c r="J81" s="5"/>
      <c r="K81" s="5">
        <v>203</v>
      </c>
      <c r="L81" s="5">
        <v>11</v>
      </c>
      <c r="M81" s="5">
        <v>3</v>
      </c>
      <c r="N81" s="5" t="s">
        <v>3</v>
      </c>
      <c r="O81" s="5">
        <v>2</v>
      </c>
      <c r="P81" s="5">
        <f>ROUND(Source!DI69,O81)</f>
        <v>1464.17</v>
      </c>
      <c r="Q81" s="5"/>
      <c r="R81" s="5"/>
      <c r="S81" s="5"/>
      <c r="T81" s="5"/>
      <c r="U81" s="5"/>
      <c r="V81" s="5"/>
      <c r="W81" s="5">
        <v>96.34</v>
      </c>
      <c r="X81" s="5">
        <v>1</v>
      </c>
      <c r="Y81" s="5">
        <v>96.34</v>
      </c>
      <c r="Z81" s="5">
        <v>1464.17</v>
      </c>
      <c r="AA81" s="5">
        <v>1</v>
      </c>
      <c r="AB81" s="5">
        <v>1464.17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231</v>
      </c>
      <c r="F82" s="5">
        <f>ROUND(Source!BB69,O82)</f>
        <v>0</v>
      </c>
      <c r="G82" s="5" t="s">
        <v>67</v>
      </c>
      <c r="H82" s="5" t="s">
        <v>68</v>
      </c>
      <c r="I82" s="5"/>
      <c r="J82" s="5"/>
      <c r="K82" s="5">
        <v>231</v>
      </c>
      <c r="L82" s="5">
        <v>12</v>
      </c>
      <c r="M82" s="5">
        <v>3</v>
      </c>
      <c r="N82" s="5" t="s">
        <v>3</v>
      </c>
      <c r="O82" s="5">
        <v>2</v>
      </c>
      <c r="P82" s="5">
        <f>ROUND(Source!ET69,O82)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204</v>
      </c>
      <c r="F83" s="5">
        <f>ROUND(Source!R69,O83)</f>
        <v>8.74</v>
      </c>
      <c r="G83" s="5" t="s">
        <v>69</v>
      </c>
      <c r="H83" s="5" t="s">
        <v>70</v>
      </c>
      <c r="I83" s="5"/>
      <c r="J83" s="5"/>
      <c r="K83" s="5">
        <v>204</v>
      </c>
      <c r="L83" s="5">
        <v>13</v>
      </c>
      <c r="M83" s="5">
        <v>3</v>
      </c>
      <c r="N83" s="5" t="s">
        <v>3</v>
      </c>
      <c r="O83" s="5">
        <v>2</v>
      </c>
      <c r="P83" s="5">
        <f>ROUND(Source!DJ69,O83)</f>
        <v>225.59</v>
      </c>
      <c r="Q83" s="5"/>
      <c r="R83" s="5"/>
      <c r="S83" s="5"/>
      <c r="T83" s="5"/>
      <c r="U83" s="5"/>
      <c r="V83" s="5"/>
      <c r="W83" s="5">
        <v>8.74</v>
      </c>
      <c r="X83" s="5">
        <v>1</v>
      </c>
      <c r="Y83" s="5">
        <v>8.74</v>
      </c>
      <c r="Z83" s="5">
        <v>225.59</v>
      </c>
      <c r="AA83" s="5">
        <v>1</v>
      </c>
      <c r="AB83" s="5">
        <v>225.59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205</v>
      </c>
      <c r="F84" s="5">
        <f>ROUND(Source!S69,O84)</f>
        <v>18.05</v>
      </c>
      <c r="G84" s="5" t="s">
        <v>71</v>
      </c>
      <c r="H84" s="5" t="s">
        <v>72</v>
      </c>
      <c r="I84" s="5"/>
      <c r="J84" s="5"/>
      <c r="K84" s="5">
        <v>205</v>
      </c>
      <c r="L84" s="5">
        <v>14</v>
      </c>
      <c r="M84" s="5">
        <v>3</v>
      </c>
      <c r="N84" s="5" t="s">
        <v>3</v>
      </c>
      <c r="O84" s="5">
        <v>2</v>
      </c>
      <c r="P84" s="5">
        <f>ROUND(Source!DK69,O84)</f>
        <v>524.04999999999995</v>
      </c>
      <c r="Q84" s="5"/>
      <c r="R84" s="5"/>
      <c r="S84" s="5"/>
      <c r="T84" s="5"/>
      <c r="U84" s="5"/>
      <c r="V84" s="5"/>
      <c r="W84" s="5">
        <v>18.05</v>
      </c>
      <c r="X84" s="5">
        <v>1</v>
      </c>
      <c r="Y84" s="5">
        <v>18.05</v>
      </c>
      <c r="Z84" s="5">
        <v>524.04999999999995</v>
      </c>
      <c r="AA84" s="5">
        <v>1</v>
      </c>
      <c r="AB84" s="5">
        <v>524.04999999999995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232</v>
      </c>
      <c r="F85" s="5">
        <f>ROUND(Source!BC69,O85)</f>
        <v>0</v>
      </c>
      <c r="G85" s="5" t="s">
        <v>73</v>
      </c>
      <c r="H85" s="5" t="s">
        <v>74</v>
      </c>
      <c r="I85" s="5"/>
      <c r="J85" s="5"/>
      <c r="K85" s="5">
        <v>232</v>
      </c>
      <c r="L85" s="5">
        <v>15</v>
      </c>
      <c r="M85" s="5">
        <v>3</v>
      </c>
      <c r="N85" s="5" t="s">
        <v>3</v>
      </c>
      <c r="O85" s="5">
        <v>2</v>
      </c>
      <c r="P85" s="5">
        <f>ROUND(Source!EU69,O85)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214</v>
      </c>
      <c r="F86" s="5">
        <f>ROUND(Source!AS69,O86)</f>
        <v>140.96</v>
      </c>
      <c r="G86" s="5" t="s">
        <v>75</v>
      </c>
      <c r="H86" s="5" t="s">
        <v>76</v>
      </c>
      <c r="I86" s="5"/>
      <c r="J86" s="5"/>
      <c r="K86" s="5">
        <v>214</v>
      </c>
      <c r="L86" s="5">
        <v>16</v>
      </c>
      <c r="M86" s="5">
        <v>3</v>
      </c>
      <c r="N86" s="5" t="s">
        <v>3</v>
      </c>
      <c r="O86" s="5">
        <v>2</v>
      </c>
      <c r="P86" s="5">
        <f>ROUND(Source!EK69,O86)</f>
        <v>1988.22</v>
      </c>
      <c r="Q86" s="5"/>
      <c r="R86" s="5"/>
      <c r="S86" s="5"/>
      <c r="T86" s="5"/>
      <c r="U86" s="5"/>
      <c r="V86" s="5"/>
      <c r="W86" s="5">
        <v>140.96</v>
      </c>
      <c r="X86" s="5">
        <v>1</v>
      </c>
      <c r="Y86" s="5">
        <v>140.96</v>
      </c>
      <c r="Z86" s="5">
        <v>1988.22</v>
      </c>
      <c r="AA86" s="5">
        <v>1</v>
      </c>
      <c r="AB86" s="5">
        <v>1988.22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215</v>
      </c>
      <c r="F87" s="5">
        <f>ROUND(Source!AT69,O87)</f>
        <v>0</v>
      </c>
      <c r="G87" s="5" t="s">
        <v>77</v>
      </c>
      <c r="H87" s="5" t="s">
        <v>78</v>
      </c>
      <c r="I87" s="5"/>
      <c r="J87" s="5"/>
      <c r="K87" s="5">
        <v>215</v>
      </c>
      <c r="L87" s="5">
        <v>17</v>
      </c>
      <c r="M87" s="5">
        <v>3</v>
      </c>
      <c r="N87" s="5" t="s">
        <v>3</v>
      </c>
      <c r="O87" s="5">
        <v>2</v>
      </c>
      <c r="P87" s="5">
        <f>ROUND(Source!EL69,O87)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217</v>
      </c>
      <c r="F88" s="5">
        <f>ROUND(Source!AU69,O88)</f>
        <v>0</v>
      </c>
      <c r="G88" s="5" t="s">
        <v>79</v>
      </c>
      <c r="H88" s="5" t="s">
        <v>80</v>
      </c>
      <c r="I88" s="5"/>
      <c r="J88" s="5"/>
      <c r="K88" s="5">
        <v>217</v>
      </c>
      <c r="L88" s="5">
        <v>18</v>
      </c>
      <c r="M88" s="5">
        <v>3</v>
      </c>
      <c r="N88" s="5" t="s">
        <v>3</v>
      </c>
      <c r="O88" s="5">
        <v>2</v>
      </c>
      <c r="P88" s="5">
        <f>ROUND(Source!EM69,O88)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230</v>
      </c>
      <c r="F89" s="5">
        <f>ROUND(Source!BA69,O89)</f>
        <v>0</v>
      </c>
      <c r="G89" s="5" t="s">
        <v>81</v>
      </c>
      <c r="H89" s="5" t="s">
        <v>82</v>
      </c>
      <c r="I89" s="5"/>
      <c r="J89" s="5"/>
      <c r="K89" s="5">
        <v>230</v>
      </c>
      <c r="L89" s="5">
        <v>19</v>
      </c>
      <c r="M89" s="5">
        <v>3</v>
      </c>
      <c r="N89" s="5" t="s">
        <v>3</v>
      </c>
      <c r="O89" s="5">
        <v>2</v>
      </c>
      <c r="P89" s="5">
        <f>ROUND(Source!ES69,O89)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206</v>
      </c>
      <c r="F90" s="5">
        <f>ROUND(Source!T69,O90)</f>
        <v>0</v>
      </c>
      <c r="G90" s="5" t="s">
        <v>83</v>
      </c>
      <c r="H90" s="5" t="s">
        <v>84</v>
      </c>
      <c r="I90" s="5"/>
      <c r="J90" s="5"/>
      <c r="K90" s="5">
        <v>206</v>
      </c>
      <c r="L90" s="5">
        <v>20</v>
      </c>
      <c r="M90" s="5">
        <v>3</v>
      </c>
      <c r="N90" s="5" t="s">
        <v>3</v>
      </c>
      <c r="O90" s="5">
        <v>2</v>
      </c>
      <c r="P90" s="5">
        <f>ROUND(Source!DL69,O90)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207</v>
      </c>
      <c r="F91" s="5">
        <f>Source!U69</f>
        <v>1.7246679999999999</v>
      </c>
      <c r="G91" s="5" t="s">
        <v>85</v>
      </c>
      <c r="H91" s="5" t="s">
        <v>86</v>
      </c>
      <c r="I91" s="5"/>
      <c r="J91" s="5"/>
      <c r="K91" s="5">
        <v>207</v>
      </c>
      <c r="L91" s="5">
        <v>21</v>
      </c>
      <c r="M91" s="5">
        <v>3</v>
      </c>
      <c r="N91" s="5" t="s">
        <v>3</v>
      </c>
      <c r="O91" s="5">
        <v>-1</v>
      </c>
      <c r="P91" s="5">
        <f>Source!DM69</f>
        <v>1.7246679999999999</v>
      </c>
      <c r="Q91" s="5"/>
      <c r="R91" s="5"/>
      <c r="S91" s="5"/>
      <c r="T91" s="5"/>
      <c r="U91" s="5"/>
      <c r="V91" s="5"/>
      <c r="W91" s="5">
        <v>1.7246680000000001</v>
      </c>
      <c r="X91" s="5">
        <v>1</v>
      </c>
      <c r="Y91" s="5">
        <v>1.7246680000000001</v>
      </c>
      <c r="Z91" s="5">
        <v>1.7246680000000001</v>
      </c>
      <c r="AA91" s="5">
        <v>1</v>
      </c>
      <c r="AB91" s="5">
        <v>1.7246680000000001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208</v>
      </c>
      <c r="F92" s="5">
        <f>Source!V69</f>
        <v>0.59236800000000001</v>
      </c>
      <c r="G92" s="5" t="s">
        <v>87</v>
      </c>
      <c r="H92" s="5" t="s">
        <v>88</v>
      </c>
      <c r="I92" s="5"/>
      <c r="J92" s="5"/>
      <c r="K92" s="5">
        <v>208</v>
      </c>
      <c r="L92" s="5">
        <v>22</v>
      </c>
      <c r="M92" s="5">
        <v>3</v>
      </c>
      <c r="N92" s="5" t="s">
        <v>3</v>
      </c>
      <c r="O92" s="5">
        <v>-1</v>
      </c>
      <c r="P92" s="5">
        <f>Source!DN69</f>
        <v>0.59236800000000001</v>
      </c>
      <c r="Q92" s="5"/>
      <c r="R92" s="5"/>
      <c r="S92" s="5"/>
      <c r="T92" s="5"/>
      <c r="U92" s="5"/>
      <c r="V92" s="5"/>
      <c r="W92" s="5">
        <v>0.59236800000000001</v>
      </c>
      <c r="X92" s="5">
        <v>1</v>
      </c>
      <c r="Y92" s="5">
        <v>0.59236800000000001</v>
      </c>
      <c r="Z92" s="5">
        <v>0.59236800000000001</v>
      </c>
      <c r="AA92" s="5">
        <v>1</v>
      </c>
      <c r="AB92" s="5">
        <v>0.59236800000000001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209</v>
      </c>
      <c r="F93" s="5">
        <f>ROUND(Source!W69,O93)</f>
        <v>0</v>
      </c>
      <c r="G93" s="5" t="s">
        <v>89</v>
      </c>
      <c r="H93" s="5" t="s">
        <v>90</v>
      </c>
      <c r="I93" s="5"/>
      <c r="J93" s="5"/>
      <c r="K93" s="5">
        <v>209</v>
      </c>
      <c r="L93" s="5">
        <v>23</v>
      </c>
      <c r="M93" s="5">
        <v>3</v>
      </c>
      <c r="N93" s="5" t="s">
        <v>3</v>
      </c>
      <c r="O93" s="5">
        <v>2</v>
      </c>
      <c r="P93" s="5">
        <f>ROUND(Source!DO69,O93)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233</v>
      </c>
      <c r="F94" s="5">
        <f>ROUND(Source!BD69,O94)</f>
        <v>61.23</v>
      </c>
      <c r="G94" s="5" t="s">
        <v>91</v>
      </c>
      <c r="H94" s="5" t="s">
        <v>92</v>
      </c>
      <c r="I94" s="5"/>
      <c r="J94" s="5"/>
      <c r="K94" s="5">
        <v>233</v>
      </c>
      <c r="L94" s="5">
        <v>24</v>
      </c>
      <c r="M94" s="5">
        <v>3</v>
      </c>
      <c r="N94" s="5" t="s">
        <v>3</v>
      </c>
      <c r="O94" s="5">
        <v>2</v>
      </c>
      <c r="P94" s="5">
        <f>ROUND(Source!EV69,O94)</f>
        <v>1099.46</v>
      </c>
      <c r="Q94" s="5"/>
      <c r="R94" s="5"/>
      <c r="S94" s="5"/>
      <c r="T94" s="5"/>
      <c r="U94" s="5"/>
      <c r="V94" s="5"/>
      <c r="W94" s="5">
        <v>61.23</v>
      </c>
      <c r="X94" s="5">
        <v>1</v>
      </c>
      <c r="Y94" s="5">
        <v>61.23</v>
      </c>
      <c r="Z94" s="5">
        <v>1099.46</v>
      </c>
      <c r="AA94" s="5">
        <v>1</v>
      </c>
      <c r="AB94" s="5">
        <v>1099.46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210</v>
      </c>
      <c r="F95" s="5">
        <f>ROUND(Source!X69,O95)</f>
        <v>16.91</v>
      </c>
      <c r="G95" s="5" t="s">
        <v>93</v>
      </c>
      <c r="H95" s="5" t="s">
        <v>94</v>
      </c>
      <c r="I95" s="5"/>
      <c r="J95" s="5"/>
      <c r="K95" s="5">
        <v>210</v>
      </c>
      <c r="L95" s="5">
        <v>25</v>
      </c>
      <c r="M95" s="5">
        <v>3</v>
      </c>
      <c r="N95" s="5" t="s">
        <v>3</v>
      </c>
      <c r="O95" s="5">
        <v>2</v>
      </c>
      <c r="P95" s="5">
        <f>ROUND(Source!DP69,O95)</f>
        <v>0</v>
      </c>
      <c r="Q95" s="5"/>
      <c r="R95" s="5"/>
      <c r="S95" s="5"/>
      <c r="T95" s="5"/>
      <c r="U95" s="5"/>
      <c r="V95" s="5"/>
      <c r="W95" s="5">
        <v>16.91</v>
      </c>
      <c r="X95" s="5">
        <v>1</v>
      </c>
      <c r="Y95" s="5">
        <v>16.91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211</v>
      </c>
      <c r="F96" s="5">
        <f>ROUND(Source!Y69,O96)</f>
        <v>9.66</v>
      </c>
      <c r="G96" s="5" t="s">
        <v>95</v>
      </c>
      <c r="H96" s="5" t="s">
        <v>96</v>
      </c>
      <c r="I96" s="5"/>
      <c r="J96" s="5"/>
      <c r="K96" s="5">
        <v>211</v>
      </c>
      <c r="L96" s="5">
        <v>26</v>
      </c>
      <c r="M96" s="5">
        <v>3</v>
      </c>
      <c r="N96" s="5" t="s">
        <v>3</v>
      </c>
      <c r="O96" s="5">
        <v>2</v>
      </c>
      <c r="P96" s="5">
        <f>ROUND(Source!DQ69,O96)</f>
        <v>0</v>
      </c>
      <c r="Q96" s="5"/>
      <c r="R96" s="5"/>
      <c r="S96" s="5"/>
      <c r="T96" s="5"/>
      <c r="U96" s="5"/>
      <c r="V96" s="5"/>
      <c r="W96" s="5">
        <v>9.66</v>
      </c>
      <c r="X96" s="5">
        <v>1</v>
      </c>
      <c r="Y96" s="5">
        <v>9.66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224</v>
      </c>
      <c r="F97" s="5">
        <f>ROUND(Source!AR69,O97)</f>
        <v>140.96</v>
      </c>
      <c r="G97" s="5" t="s">
        <v>97</v>
      </c>
      <c r="H97" s="5" t="s">
        <v>98</v>
      </c>
      <c r="I97" s="5"/>
      <c r="J97" s="5"/>
      <c r="K97" s="5">
        <v>224</v>
      </c>
      <c r="L97" s="5">
        <v>27</v>
      </c>
      <c r="M97" s="5">
        <v>3</v>
      </c>
      <c r="N97" s="5" t="s">
        <v>3</v>
      </c>
      <c r="O97" s="5">
        <v>2</v>
      </c>
      <c r="P97" s="5">
        <f>ROUND(Source!EJ69,O97)</f>
        <v>1988.22</v>
      </c>
      <c r="Q97" s="5"/>
      <c r="R97" s="5"/>
      <c r="S97" s="5"/>
      <c r="T97" s="5"/>
      <c r="U97" s="5"/>
      <c r="V97" s="5"/>
      <c r="W97" s="5">
        <v>140.96</v>
      </c>
      <c r="X97" s="5">
        <v>1</v>
      </c>
      <c r="Y97" s="5">
        <v>140.96</v>
      </c>
      <c r="Z97" s="5">
        <v>1988.22</v>
      </c>
      <c r="AA97" s="5">
        <v>1</v>
      </c>
      <c r="AB97" s="5">
        <v>1988.22</v>
      </c>
    </row>
    <row r="99" spans="1:206" x14ac:dyDescent="0.2">
      <c r="A99" s="3">
        <v>51</v>
      </c>
      <c r="B99" s="3">
        <f>B12</f>
        <v>158</v>
      </c>
      <c r="C99" s="3">
        <f>A12</f>
        <v>1</v>
      </c>
      <c r="D99" s="3">
        <f>ROW(A12)</f>
        <v>12</v>
      </c>
      <c r="E99" s="3"/>
      <c r="F99" s="3">
        <f>IF(F12&lt;&gt;"",F12,"")</f>
        <v>24</v>
      </c>
      <c r="G99" s="3" t="str">
        <f>IF(G12&lt;&gt;"",G12,"")</f>
        <v>Демонтаж провода 0,4кВ</v>
      </c>
      <c r="H99" s="3">
        <v>0</v>
      </c>
      <c r="I99" s="3"/>
      <c r="J99" s="3"/>
      <c r="K99" s="3"/>
      <c r="L99" s="3"/>
      <c r="M99" s="3"/>
      <c r="N99" s="3"/>
      <c r="O99" s="3">
        <f t="shared" ref="O99:T99" si="68">ROUND(O69,2)</f>
        <v>114.39</v>
      </c>
      <c r="P99" s="3">
        <f t="shared" si="68"/>
        <v>0</v>
      </c>
      <c r="Q99" s="3">
        <f t="shared" si="68"/>
        <v>96.34</v>
      </c>
      <c r="R99" s="3">
        <f t="shared" si="68"/>
        <v>8.74</v>
      </c>
      <c r="S99" s="3">
        <f t="shared" si="68"/>
        <v>18.05</v>
      </c>
      <c r="T99" s="3">
        <f t="shared" si="68"/>
        <v>0</v>
      </c>
      <c r="U99" s="3">
        <f>U69</f>
        <v>1.7246679999999999</v>
      </c>
      <c r="V99" s="3">
        <f>V69</f>
        <v>0.59236800000000001</v>
      </c>
      <c r="W99" s="3">
        <f>ROUND(W69,2)</f>
        <v>0</v>
      </c>
      <c r="X99" s="3">
        <f>ROUND(X69,2)</f>
        <v>16.91</v>
      </c>
      <c r="Y99" s="3">
        <f>ROUND(Y69,2)</f>
        <v>9.66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>
        <f t="shared" ref="AO99:BD99" si="69">ROUND(AO69,2)</f>
        <v>0</v>
      </c>
      <c r="AP99" s="3">
        <f t="shared" si="69"/>
        <v>0</v>
      </c>
      <c r="AQ99" s="3">
        <f t="shared" si="69"/>
        <v>0</v>
      </c>
      <c r="AR99" s="3">
        <f t="shared" si="69"/>
        <v>140.96</v>
      </c>
      <c r="AS99" s="3">
        <f t="shared" si="69"/>
        <v>140.96</v>
      </c>
      <c r="AT99" s="3">
        <f t="shared" si="69"/>
        <v>0</v>
      </c>
      <c r="AU99" s="3">
        <f t="shared" si="69"/>
        <v>0</v>
      </c>
      <c r="AV99" s="3">
        <f t="shared" si="69"/>
        <v>0</v>
      </c>
      <c r="AW99" s="3">
        <f t="shared" si="69"/>
        <v>0</v>
      </c>
      <c r="AX99" s="3">
        <f t="shared" si="69"/>
        <v>0</v>
      </c>
      <c r="AY99" s="3">
        <f t="shared" si="69"/>
        <v>0</v>
      </c>
      <c r="AZ99" s="3">
        <f t="shared" si="69"/>
        <v>0</v>
      </c>
      <c r="BA99" s="3">
        <f t="shared" si="69"/>
        <v>0</v>
      </c>
      <c r="BB99" s="3">
        <f t="shared" si="69"/>
        <v>0</v>
      </c>
      <c r="BC99" s="3">
        <f t="shared" si="69"/>
        <v>0</v>
      </c>
      <c r="BD99" s="3">
        <f t="shared" si="69"/>
        <v>61.23</v>
      </c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4">
        <f t="shared" ref="DG99:DL99" si="70">ROUND(DG69,2)</f>
        <v>1988.22</v>
      </c>
      <c r="DH99" s="4">
        <f t="shared" si="70"/>
        <v>0</v>
      </c>
      <c r="DI99" s="4">
        <f t="shared" si="70"/>
        <v>1464.17</v>
      </c>
      <c r="DJ99" s="4">
        <f t="shared" si="70"/>
        <v>225.59</v>
      </c>
      <c r="DK99" s="4">
        <f t="shared" si="70"/>
        <v>524.04999999999995</v>
      </c>
      <c r="DL99" s="4">
        <f t="shared" si="70"/>
        <v>0</v>
      </c>
      <c r="DM99" s="4">
        <f>DM69</f>
        <v>1.7246679999999999</v>
      </c>
      <c r="DN99" s="4">
        <f>DN69</f>
        <v>0.59236800000000001</v>
      </c>
      <c r="DO99" s="4">
        <f>ROUND(DO69,2)</f>
        <v>0</v>
      </c>
      <c r="DP99" s="4">
        <f>ROUND(DP69,2)</f>
        <v>0</v>
      </c>
      <c r="DQ99" s="4">
        <f>ROUND(DQ69,2)</f>
        <v>0</v>
      </c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>
        <f t="shared" ref="EG99:EV99" si="71">ROUND(EG69,2)</f>
        <v>0</v>
      </c>
      <c r="EH99" s="4">
        <f t="shared" si="71"/>
        <v>0</v>
      </c>
      <c r="EI99" s="4">
        <f t="shared" si="71"/>
        <v>0</v>
      </c>
      <c r="EJ99" s="4">
        <f t="shared" si="71"/>
        <v>1988.22</v>
      </c>
      <c r="EK99" s="4">
        <f t="shared" si="71"/>
        <v>1988.22</v>
      </c>
      <c r="EL99" s="4">
        <f t="shared" si="71"/>
        <v>0</v>
      </c>
      <c r="EM99" s="4">
        <f t="shared" si="71"/>
        <v>0</v>
      </c>
      <c r="EN99" s="4">
        <f t="shared" si="71"/>
        <v>0</v>
      </c>
      <c r="EO99" s="4">
        <f t="shared" si="71"/>
        <v>0</v>
      </c>
      <c r="EP99" s="4">
        <f t="shared" si="71"/>
        <v>0</v>
      </c>
      <c r="EQ99" s="4">
        <f t="shared" si="71"/>
        <v>0</v>
      </c>
      <c r="ER99" s="4">
        <f t="shared" si="71"/>
        <v>0</v>
      </c>
      <c r="ES99" s="4">
        <f t="shared" si="71"/>
        <v>0</v>
      </c>
      <c r="ET99" s="4">
        <f t="shared" si="71"/>
        <v>0</v>
      </c>
      <c r="EU99" s="4">
        <f t="shared" si="71"/>
        <v>0</v>
      </c>
      <c r="EV99" s="4">
        <f t="shared" si="71"/>
        <v>1099.46</v>
      </c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201</v>
      </c>
      <c r="F101" s="5">
        <f>ROUND(Source!O99,O101)</f>
        <v>114.39</v>
      </c>
      <c r="G101" s="5" t="s">
        <v>45</v>
      </c>
      <c r="H101" s="5" t="s">
        <v>46</v>
      </c>
      <c r="I101" s="5"/>
      <c r="J101" s="5"/>
      <c r="K101" s="5">
        <v>201</v>
      </c>
      <c r="L101" s="5">
        <v>1</v>
      </c>
      <c r="M101" s="5">
        <v>3</v>
      </c>
      <c r="N101" s="5" t="s">
        <v>3</v>
      </c>
      <c r="O101" s="5">
        <v>2</v>
      </c>
      <c r="P101" s="5">
        <f>ROUND(Source!DG99,O101)</f>
        <v>1988.22</v>
      </c>
      <c r="Q101" s="5"/>
      <c r="R101" s="5"/>
      <c r="S101" s="5"/>
      <c r="T101" s="5"/>
      <c r="U101" s="5"/>
      <c r="V101" s="5"/>
      <c r="W101" s="5">
        <v>114.39</v>
      </c>
      <c r="X101" s="5">
        <v>1</v>
      </c>
      <c r="Y101" s="5">
        <v>114.39</v>
      </c>
      <c r="Z101" s="5">
        <v>1988.22</v>
      </c>
      <c r="AA101" s="5">
        <v>1</v>
      </c>
      <c r="AB101" s="5">
        <v>1988.22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202</v>
      </c>
      <c r="F102" s="5">
        <f>ROUND(Source!P99,O102)</f>
        <v>0</v>
      </c>
      <c r="G102" s="5" t="s">
        <v>47</v>
      </c>
      <c r="H102" s="5" t="s">
        <v>48</v>
      </c>
      <c r="I102" s="5"/>
      <c r="J102" s="5"/>
      <c r="K102" s="5">
        <v>202</v>
      </c>
      <c r="L102" s="5">
        <v>2</v>
      </c>
      <c r="M102" s="5">
        <v>3</v>
      </c>
      <c r="N102" s="5" t="s">
        <v>3</v>
      </c>
      <c r="O102" s="5">
        <v>2</v>
      </c>
      <c r="P102" s="5">
        <f>ROUND(Source!DH99,O102)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222</v>
      </c>
      <c r="F103" s="5">
        <f>ROUND(Source!AO99,O103)</f>
        <v>0</v>
      </c>
      <c r="G103" s="5" t="s">
        <v>49</v>
      </c>
      <c r="H103" s="5" t="s">
        <v>50</v>
      </c>
      <c r="I103" s="5"/>
      <c r="J103" s="5"/>
      <c r="K103" s="5">
        <v>222</v>
      </c>
      <c r="L103" s="5">
        <v>3</v>
      </c>
      <c r="M103" s="5">
        <v>3</v>
      </c>
      <c r="N103" s="5" t="s">
        <v>3</v>
      </c>
      <c r="O103" s="5">
        <v>2</v>
      </c>
      <c r="P103" s="5">
        <f>ROUND(Source!EG99,O103)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225</v>
      </c>
      <c r="F104" s="5">
        <f>ROUND(Source!AV99,O104)</f>
        <v>0</v>
      </c>
      <c r="G104" s="5" t="s">
        <v>51</v>
      </c>
      <c r="H104" s="5" t="s">
        <v>52</v>
      </c>
      <c r="I104" s="5"/>
      <c r="J104" s="5"/>
      <c r="K104" s="5">
        <v>225</v>
      </c>
      <c r="L104" s="5">
        <v>4</v>
      </c>
      <c r="M104" s="5">
        <v>3</v>
      </c>
      <c r="N104" s="5" t="s">
        <v>3</v>
      </c>
      <c r="O104" s="5">
        <v>2</v>
      </c>
      <c r="P104" s="5">
        <f>ROUND(Source!EN99,O104)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226</v>
      </c>
      <c r="F105" s="5">
        <f>ROUND(Source!AW99,O105)</f>
        <v>0</v>
      </c>
      <c r="G105" s="5" t="s">
        <v>53</v>
      </c>
      <c r="H105" s="5" t="s">
        <v>54</v>
      </c>
      <c r="I105" s="5"/>
      <c r="J105" s="5"/>
      <c r="K105" s="5">
        <v>226</v>
      </c>
      <c r="L105" s="5">
        <v>5</v>
      </c>
      <c r="M105" s="5">
        <v>3</v>
      </c>
      <c r="N105" s="5" t="s">
        <v>3</v>
      </c>
      <c r="O105" s="5">
        <v>2</v>
      </c>
      <c r="P105" s="5">
        <f>ROUND(Source!EO99,O105)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227</v>
      </c>
      <c r="F106" s="5">
        <f>ROUND(Source!AX99,O106)</f>
        <v>0</v>
      </c>
      <c r="G106" s="5" t="s">
        <v>55</v>
      </c>
      <c r="H106" s="5" t="s">
        <v>56</v>
      </c>
      <c r="I106" s="5"/>
      <c r="J106" s="5"/>
      <c r="K106" s="5">
        <v>227</v>
      </c>
      <c r="L106" s="5">
        <v>6</v>
      </c>
      <c r="M106" s="5">
        <v>3</v>
      </c>
      <c r="N106" s="5" t="s">
        <v>3</v>
      </c>
      <c r="O106" s="5">
        <v>2</v>
      </c>
      <c r="P106" s="5">
        <f>ROUND(Source!EP99,O106)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228</v>
      </c>
      <c r="F107" s="5">
        <f>ROUND(Source!AY99,O107)</f>
        <v>0</v>
      </c>
      <c r="G107" s="5" t="s">
        <v>57</v>
      </c>
      <c r="H107" s="5" t="s">
        <v>58</v>
      </c>
      <c r="I107" s="5"/>
      <c r="J107" s="5"/>
      <c r="K107" s="5">
        <v>228</v>
      </c>
      <c r="L107" s="5">
        <v>7</v>
      </c>
      <c r="M107" s="5">
        <v>3</v>
      </c>
      <c r="N107" s="5" t="s">
        <v>3</v>
      </c>
      <c r="O107" s="5">
        <v>2</v>
      </c>
      <c r="P107" s="5">
        <f>ROUND(Source!EQ99,O107)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216</v>
      </c>
      <c r="F108" s="5">
        <f>ROUND(Source!AP99,O108)</f>
        <v>0</v>
      </c>
      <c r="G108" s="5" t="s">
        <v>59</v>
      </c>
      <c r="H108" s="5" t="s">
        <v>60</v>
      </c>
      <c r="I108" s="5"/>
      <c r="J108" s="5"/>
      <c r="K108" s="5">
        <v>216</v>
      </c>
      <c r="L108" s="5">
        <v>8</v>
      </c>
      <c r="M108" s="5">
        <v>3</v>
      </c>
      <c r="N108" s="5" t="s">
        <v>3</v>
      </c>
      <c r="O108" s="5">
        <v>2</v>
      </c>
      <c r="P108" s="5">
        <f>ROUND(Source!EH99,O108)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223</v>
      </c>
      <c r="F109" s="5">
        <f>ROUND(Source!AQ99,O109)</f>
        <v>0</v>
      </c>
      <c r="G109" s="5" t="s">
        <v>61</v>
      </c>
      <c r="H109" s="5" t="s">
        <v>62</v>
      </c>
      <c r="I109" s="5"/>
      <c r="J109" s="5"/>
      <c r="K109" s="5">
        <v>223</v>
      </c>
      <c r="L109" s="5">
        <v>9</v>
      </c>
      <c r="M109" s="5">
        <v>3</v>
      </c>
      <c r="N109" s="5" t="s">
        <v>3</v>
      </c>
      <c r="O109" s="5">
        <v>2</v>
      </c>
      <c r="P109" s="5">
        <f>ROUND(Source!EI99,O109)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229</v>
      </c>
      <c r="F110" s="5">
        <f>ROUND(Source!AZ99,O110)</f>
        <v>0</v>
      </c>
      <c r="G110" s="5" t="s">
        <v>63</v>
      </c>
      <c r="H110" s="5" t="s">
        <v>64</v>
      </c>
      <c r="I110" s="5"/>
      <c r="J110" s="5"/>
      <c r="K110" s="5">
        <v>229</v>
      </c>
      <c r="L110" s="5">
        <v>10</v>
      </c>
      <c r="M110" s="5">
        <v>3</v>
      </c>
      <c r="N110" s="5" t="s">
        <v>3</v>
      </c>
      <c r="O110" s="5">
        <v>2</v>
      </c>
      <c r="P110" s="5">
        <f>ROUND(Source!ER99,O110)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203</v>
      </c>
      <c r="F111" s="5">
        <f>ROUND(Source!Q99,O111)</f>
        <v>96.34</v>
      </c>
      <c r="G111" s="5" t="s">
        <v>65</v>
      </c>
      <c r="H111" s="5" t="s">
        <v>66</v>
      </c>
      <c r="I111" s="5"/>
      <c r="J111" s="5"/>
      <c r="K111" s="5">
        <v>203</v>
      </c>
      <c r="L111" s="5">
        <v>11</v>
      </c>
      <c r="M111" s="5">
        <v>3</v>
      </c>
      <c r="N111" s="5" t="s">
        <v>3</v>
      </c>
      <c r="O111" s="5">
        <v>2</v>
      </c>
      <c r="P111" s="5">
        <f>ROUND(Source!DI99,O111)</f>
        <v>1464.17</v>
      </c>
      <c r="Q111" s="5"/>
      <c r="R111" s="5"/>
      <c r="S111" s="5"/>
      <c r="T111" s="5"/>
      <c r="U111" s="5"/>
      <c r="V111" s="5"/>
      <c r="W111" s="5">
        <v>96.34</v>
      </c>
      <c r="X111" s="5">
        <v>1</v>
      </c>
      <c r="Y111" s="5">
        <v>96.34</v>
      </c>
      <c r="Z111" s="5">
        <v>1464.17</v>
      </c>
      <c r="AA111" s="5">
        <v>1</v>
      </c>
      <c r="AB111" s="5">
        <v>1464.17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231</v>
      </c>
      <c r="F112" s="5">
        <f>ROUND(Source!BB99,O112)</f>
        <v>0</v>
      </c>
      <c r="G112" s="5" t="s">
        <v>67</v>
      </c>
      <c r="H112" s="5" t="s">
        <v>68</v>
      </c>
      <c r="I112" s="5"/>
      <c r="J112" s="5"/>
      <c r="K112" s="5">
        <v>231</v>
      </c>
      <c r="L112" s="5">
        <v>12</v>
      </c>
      <c r="M112" s="5">
        <v>3</v>
      </c>
      <c r="N112" s="5" t="s">
        <v>3</v>
      </c>
      <c r="O112" s="5">
        <v>2</v>
      </c>
      <c r="P112" s="5">
        <f>ROUND(Source!ET99,O112)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204</v>
      </c>
      <c r="F113" s="5">
        <f>ROUND(Source!R99,O113)</f>
        <v>8.74</v>
      </c>
      <c r="G113" s="5" t="s">
        <v>69</v>
      </c>
      <c r="H113" s="5" t="s">
        <v>70</v>
      </c>
      <c r="I113" s="5"/>
      <c r="J113" s="5"/>
      <c r="K113" s="5">
        <v>204</v>
      </c>
      <c r="L113" s="5">
        <v>13</v>
      </c>
      <c r="M113" s="5">
        <v>3</v>
      </c>
      <c r="N113" s="5" t="s">
        <v>3</v>
      </c>
      <c r="O113" s="5">
        <v>2</v>
      </c>
      <c r="P113" s="5">
        <f>ROUND(Source!DJ99,O113)</f>
        <v>225.59</v>
      </c>
      <c r="Q113" s="5"/>
      <c r="R113" s="5"/>
      <c r="S113" s="5"/>
      <c r="T113" s="5"/>
      <c r="U113" s="5"/>
      <c r="V113" s="5"/>
      <c r="W113" s="5">
        <v>8.74</v>
      </c>
      <c r="X113" s="5">
        <v>1</v>
      </c>
      <c r="Y113" s="5">
        <v>8.74</v>
      </c>
      <c r="Z113" s="5">
        <v>225.59</v>
      </c>
      <c r="AA113" s="5">
        <v>1</v>
      </c>
      <c r="AB113" s="5">
        <v>225.59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205</v>
      </c>
      <c r="F114" s="5">
        <f>ROUND(Source!S99,O114)</f>
        <v>18.05</v>
      </c>
      <c r="G114" s="5" t="s">
        <v>71</v>
      </c>
      <c r="H114" s="5" t="s">
        <v>72</v>
      </c>
      <c r="I114" s="5"/>
      <c r="J114" s="5"/>
      <c r="K114" s="5">
        <v>205</v>
      </c>
      <c r="L114" s="5">
        <v>14</v>
      </c>
      <c r="M114" s="5">
        <v>3</v>
      </c>
      <c r="N114" s="5" t="s">
        <v>3</v>
      </c>
      <c r="O114" s="5">
        <v>2</v>
      </c>
      <c r="P114" s="5">
        <f>ROUND(Source!DK99,O114)</f>
        <v>524.04999999999995</v>
      </c>
      <c r="Q114" s="5"/>
      <c r="R114" s="5"/>
      <c r="S114" s="5"/>
      <c r="T114" s="5"/>
      <c r="U114" s="5"/>
      <c r="V114" s="5"/>
      <c r="W114" s="5">
        <v>18.05</v>
      </c>
      <c r="X114" s="5">
        <v>1</v>
      </c>
      <c r="Y114" s="5">
        <v>18.05</v>
      </c>
      <c r="Z114" s="5">
        <v>524.04999999999995</v>
      </c>
      <c r="AA114" s="5">
        <v>1</v>
      </c>
      <c r="AB114" s="5">
        <v>524.04999999999995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232</v>
      </c>
      <c r="F115" s="5">
        <f>ROUND(Source!BC99,O115)</f>
        <v>0</v>
      </c>
      <c r="G115" s="5" t="s">
        <v>73</v>
      </c>
      <c r="H115" s="5" t="s">
        <v>74</v>
      </c>
      <c r="I115" s="5"/>
      <c r="J115" s="5"/>
      <c r="K115" s="5">
        <v>232</v>
      </c>
      <c r="L115" s="5">
        <v>15</v>
      </c>
      <c r="M115" s="5">
        <v>3</v>
      </c>
      <c r="N115" s="5" t="s">
        <v>3</v>
      </c>
      <c r="O115" s="5">
        <v>2</v>
      </c>
      <c r="P115" s="5">
        <f>ROUND(Source!EU99,O115)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214</v>
      </c>
      <c r="F116" s="5">
        <f>ROUND(Source!AS99,O116)</f>
        <v>140.96</v>
      </c>
      <c r="G116" s="5" t="s">
        <v>75</v>
      </c>
      <c r="H116" s="5" t="s">
        <v>76</v>
      </c>
      <c r="I116" s="5"/>
      <c r="J116" s="5"/>
      <c r="K116" s="5">
        <v>214</v>
      </c>
      <c r="L116" s="5">
        <v>16</v>
      </c>
      <c r="M116" s="5">
        <v>3</v>
      </c>
      <c r="N116" s="5" t="s">
        <v>3</v>
      </c>
      <c r="O116" s="5">
        <v>2</v>
      </c>
      <c r="P116" s="5">
        <f>ROUND(Source!EK99,O116)</f>
        <v>1988.22</v>
      </c>
      <c r="Q116" s="5"/>
      <c r="R116" s="5"/>
      <c r="S116" s="5"/>
      <c r="T116" s="5"/>
      <c r="U116" s="5"/>
      <c r="V116" s="5"/>
      <c r="W116" s="5">
        <v>140.96</v>
      </c>
      <c r="X116" s="5">
        <v>1</v>
      </c>
      <c r="Y116" s="5">
        <v>140.96</v>
      </c>
      <c r="Z116" s="5">
        <v>1988.22</v>
      </c>
      <c r="AA116" s="5">
        <v>1</v>
      </c>
      <c r="AB116" s="5">
        <v>1988.22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215</v>
      </c>
      <c r="F117" s="5">
        <f>ROUND(Source!AT99,O117)</f>
        <v>0</v>
      </c>
      <c r="G117" s="5" t="s">
        <v>77</v>
      </c>
      <c r="H117" s="5" t="s">
        <v>78</v>
      </c>
      <c r="I117" s="5"/>
      <c r="J117" s="5"/>
      <c r="K117" s="5">
        <v>215</v>
      </c>
      <c r="L117" s="5">
        <v>17</v>
      </c>
      <c r="M117" s="5">
        <v>3</v>
      </c>
      <c r="N117" s="5" t="s">
        <v>3</v>
      </c>
      <c r="O117" s="5">
        <v>2</v>
      </c>
      <c r="P117" s="5">
        <f>ROUND(Source!EL99,O117)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217</v>
      </c>
      <c r="F118" s="5">
        <f>ROUND(Source!AU99,O118)</f>
        <v>0</v>
      </c>
      <c r="G118" s="5" t="s">
        <v>79</v>
      </c>
      <c r="H118" s="5" t="s">
        <v>80</v>
      </c>
      <c r="I118" s="5"/>
      <c r="J118" s="5"/>
      <c r="K118" s="5">
        <v>217</v>
      </c>
      <c r="L118" s="5">
        <v>18</v>
      </c>
      <c r="M118" s="5">
        <v>3</v>
      </c>
      <c r="N118" s="5" t="s">
        <v>3</v>
      </c>
      <c r="O118" s="5">
        <v>2</v>
      </c>
      <c r="P118" s="5">
        <f>ROUND(Source!EM99,O118)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230</v>
      </c>
      <c r="F119" s="5">
        <f>ROUND(Source!BA99,O119)</f>
        <v>0</v>
      </c>
      <c r="G119" s="5" t="s">
        <v>81</v>
      </c>
      <c r="H119" s="5" t="s">
        <v>82</v>
      </c>
      <c r="I119" s="5"/>
      <c r="J119" s="5"/>
      <c r="K119" s="5">
        <v>230</v>
      </c>
      <c r="L119" s="5">
        <v>19</v>
      </c>
      <c r="M119" s="5">
        <v>3</v>
      </c>
      <c r="N119" s="5" t="s">
        <v>3</v>
      </c>
      <c r="O119" s="5">
        <v>2</v>
      </c>
      <c r="P119" s="5">
        <f>ROUND(Source!ES99,O119)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206</v>
      </c>
      <c r="F120" s="5">
        <f>ROUND(Source!T99,O120)</f>
        <v>0</v>
      </c>
      <c r="G120" s="5" t="s">
        <v>83</v>
      </c>
      <c r="H120" s="5" t="s">
        <v>84</v>
      </c>
      <c r="I120" s="5"/>
      <c r="J120" s="5"/>
      <c r="K120" s="5">
        <v>206</v>
      </c>
      <c r="L120" s="5">
        <v>20</v>
      </c>
      <c r="M120" s="5">
        <v>3</v>
      </c>
      <c r="N120" s="5" t="s">
        <v>3</v>
      </c>
      <c r="O120" s="5">
        <v>2</v>
      </c>
      <c r="P120" s="5">
        <f>ROUND(Source!DL99,O120)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207</v>
      </c>
      <c r="F121" s="5">
        <f>Source!U99</f>
        <v>1.7246679999999999</v>
      </c>
      <c r="G121" s="5" t="s">
        <v>85</v>
      </c>
      <c r="H121" s="5" t="s">
        <v>86</v>
      </c>
      <c r="I121" s="5"/>
      <c r="J121" s="5"/>
      <c r="K121" s="5">
        <v>207</v>
      </c>
      <c r="L121" s="5">
        <v>21</v>
      </c>
      <c r="M121" s="5">
        <v>3</v>
      </c>
      <c r="N121" s="5" t="s">
        <v>3</v>
      </c>
      <c r="O121" s="5">
        <v>-1</v>
      </c>
      <c r="P121" s="5">
        <f>Source!DM99</f>
        <v>1.7246679999999999</v>
      </c>
      <c r="Q121" s="5"/>
      <c r="R121" s="5"/>
      <c r="S121" s="5"/>
      <c r="T121" s="5"/>
      <c r="U121" s="5"/>
      <c r="V121" s="5"/>
      <c r="W121" s="5">
        <v>1.7246680000000001</v>
      </c>
      <c r="X121" s="5">
        <v>1</v>
      </c>
      <c r="Y121" s="5">
        <v>1.7246680000000001</v>
      </c>
      <c r="Z121" s="5">
        <v>1.7246680000000001</v>
      </c>
      <c r="AA121" s="5">
        <v>1</v>
      </c>
      <c r="AB121" s="5">
        <v>1.7246680000000001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208</v>
      </c>
      <c r="F122" s="5">
        <f>Source!V99</f>
        <v>0.59236800000000001</v>
      </c>
      <c r="G122" s="5" t="s">
        <v>87</v>
      </c>
      <c r="H122" s="5" t="s">
        <v>88</v>
      </c>
      <c r="I122" s="5"/>
      <c r="J122" s="5"/>
      <c r="K122" s="5">
        <v>208</v>
      </c>
      <c r="L122" s="5">
        <v>22</v>
      </c>
      <c r="M122" s="5">
        <v>3</v>
      </c>
      <c r="N122" s="5" t="s">
        <v>3</v>
      </c>
      <c r="O122" s="5">
        <v>-1</v>
      </c>
      <c r="P122" s="5">
        <f>Source!DN99</f>
        <v>0.59236800000000001</v>
      </c>
      <c r="Q122" s="5"/>
      <c r="R122" s="5"/>
      <c r="S122" s="5"/>
      <c r="T122" s="5"/>
      <c r="U122" s="5"/>
      <c r="V122" s="5"/>
      <c r="W122" s="5">
        <v>0.59236800000000001</v>
      </c>
      <c r="X122" s="5">
        <v>1</v>
      </c>
      <c r="Y122" s="5">
        <v>0.59236800000000001</v>
      </c>
      <c r="Z122" s="5">
        <v>0.59236800000000001</v>
      </c>
      <c r="AA122" s="5">
        <v>1</v>
      </c>
      <c r="AB122" s="5">
        <v>0.59236800000000001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209</v>
      </c>
      <c r="F123" s="5">
        <f>ROUND(Source!W99,O123)</f>
        <v>0</v>
      </c>
      <c r="G123" s="5" t="s">
        <v>89</v>
      </c>
      <c r="H123" s="5" t="s">
        <v>90</v>
      </c>
      <c r="I123" s="5"/>
      <c r="J123" s="5"/>
      <c r="K123" s="5">
        <v>209</v>
      </c>
      <c r="L123" s="5">
        <v>23</v>
      </c>
      <c r="M123" s="5">
        <v>3</v>
      </c>
      <c r="N123" s="5" t="s">
        <v>3</v>
      </c>
      <c r="O123" s="5">
        <v>2</v>
      </c>
      <c r="P123" s="5">
        <f>ROUND(Source!DO99,O123)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233</v>
      </c>
      <c r="F124" s="5">
        <f>ROUND(Source!BD99,O124)</f>
        <v>61.23</v>
      </c>
      <c r="G124" s="5" t="s">
        <v>91</v>
      </c>
      <c r="H124" s="5" t="s">
        <v>92</v>
      </c>
      <c r="I124" s="5"/>
      <c r="J124" s="5"/>
      <c r="K124" s="5">
        <v>233</v>
      </c>
      <c r="L124" s="5">
        <v>24</v>
      </c>
      <c r="M124" s="5">
        <v>3</v>
      </c>
      <c r="N124" s="5" t="s">
        <v>3</v>
      </c>
      <c r="O124" s="5">
        <v>2</v>
      </c>
      <c r="P124" s="5">
        <f>ROUND(Source!EV99,O124)</f>
        <v>1099.46</v>
      </c>
      <c r="Q124" s="5"/>
      <c r="R124" s="5"/>
      <c r="S124" s="5"/>
      <c r="T124" s="5"/>
      <c r="U124" s="5"/>
      <c r="V124" s="5"/>
      <c r="W124" s="5">
        <v>61.23</v>
      </c>
      <c r="X124" s="5">
        <v>1</v>
      </c>
      <c r="Y124" s="5">
        <v>61.23</v>
      </c>
      <c r="Z124" s="5">
        <v>1099.46</v>
      </c>
      <c r="AA124" s="5">
        <v>1</v>
      </c>
      <c r="AB124" s="5">
        <v>1099.46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210</v>
      </c>
      <c r="F125" s="5">
        <f>ROUND(Source!X99,O125)</f>
        <v>16.91</v>
      </c>
      <c r="G125" s="5" t="s">
        <v>93</v>
      </c>
      <c r="H125" s="5" t="s">
        <v>94</v>
      </c>
      <c r="I125" s="5"/>
      <c r="J125" s="5"/>
      <c r="K125" s="5">
        <v>210</v>
      </c>
      <c r="L125" s="5">
        <v>25</v>
      </c>
      <c r="M125" s="5">
        <v>3</v>
      </c>
      <c r="N125" s="5" t="s">
        <v>3</v>
      </c>
      <c r="O125" s="5">
        <v>2</v>
      </c>
      <c r="P125" s="5">
        <f>ROUND(Source!DP99,O125)</f>
        <v>0</v>
      </c>
      <c r="Q125" s="5"/>
      <c r="R125" s="5"/>
      <c r="S125" s="5"/>
      <c r="T125" s="5"/>
      <c r="U125" s="5"/>
      <c r="V125" s="5"/>
      <c r="W125" s="5">
        <v>16.91</v>
      </c>
      <c r="X125" s="5">
        <v>1</v>
      </c>
      <c r="Y125" s="5">
        <v>16.91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211</v>
      </c>
      <c r="F126" s="5">
        <f>ROUND(Source!Y99,O126)</f>
        <v>9.66</v>
      </c>
      <c r="G126" s="5" t="s">
        <v>95</v>
      </c>
      <c r="H126" s="5" t="s">
        <v>96</v>
      </c>
      <c r="I126" s="5"/>
      <c r="J126" s="5"/>
      <c r="K126" s="5">
        <v>211</v>
      </c>
      <c r="L126" s="5">
        <v>26</v>
      </c>
      <c r="M126" s="5">
        <v>3</v>
      </c>
      <c r="N126" s="5" t="s">
        <v>3</v>
      </c>
      <c r="O126" s="5">
        <v>2</v>
      </c>
      <c r="P126" s="5">
        <f>ROUND(Source!DQ99,O126)</f>
        <v>0</v>
      </c>
      <c r="Q126" s="5"/>
      <c r="R126" s="5"/>
      <c r="S126" s="5"/>
      <c r="T126" s="5"/>
      <c r="U126" s="5"/>
      <c r="V126" s="5"/>
      <c r="W126" s="5">
        <v>9.66</v>
      </c>
      <c r="X126" s="5">
        <v>1</v>
      </c>
      <c r="Y126" s="5">
        <v>9.66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224</v>
      </c>
      <c r="F127" s="5">
        <f>ROUND(Source!AR99,O127)</f>
        <v>140.96</v>
      </c>
      <c r="G127" s="5" t="s">
        <v>97</v>
      </c>
      <c r="H127" s="5" t="s">
        <v>98</v>
      </c>
      <c r="I127" s="5"/>
      <c r="J127" s="5"/>
      <c r="K127" s="5">
        <v>224</v>
      </c>
      <c r="L127" s="5">
        <v>27</v>
      </c>
      <c r="M127" s="5">
        <v>3</v>
      </c>
      <c r="N127" s="5" t="s">
        <v>3</v>
      </c>
      <c r="O127" s="5">
        <v>2</v>
      </c>
      <c r="P127" s="5">
        <f>ROUND(Source!EJ99,O127)</f>
        <v>1988.22</v>
      </c>
      <c r="Q127" s="5"/>
      <c r="R127" s="5"/>
      <c r="S127" s="5"/>
      <c r="T127" s="5"/>
      <c r="U127" s="5"/>
      <c r="V127" s="5"/>
      <c r="W127" s="5">
        <v>140.96</v>
      </c>
      <c r="X127" s="5">
        <v>1</v>
      </c>
      <c r="Y127" s="5">
        <v>140.96</v>
      </c>
      <c r="Z127" s="5">
        <v>1988.22</v>
      </c>
      <c r="AA127" s="5">
        <v>1</v>
      </c>
      <c r="AB127" s="5">
        <v>1988.22</v>
      </c>
    </row>
    <row r="130" spans="1:16" x14ac:dyDescent="0.2">
      <c r="A130">
        <v>70</v>
      </c>
      <c r="B130">
        <v>1</v>
      </c>
      <c r="D130">
        <v>1</v>
      </c>
      <c r="E130" t="s">
        <v>99</v>
      </c>
      <c r="F130" t="s">
        <v>100</v>
      </c>
      <c r="G130">
        <v>1</v>
      </c>
      <c r="H130">
        <v>0</v>
      </c>
      <c r="I130" t="s">
        <v>3</v>
      </c>
      <c r="J130">
        <v>1</v>
      </c>
      <c r="K130">
        <v>0</v>
      </c>
      <c r="L130" t="s">
        <v>3</v>
      </c>
      <c r="M130" t="s">
        <v>3</v>
      </c>
      <c r="N130">
        <v>0</v>
      </c>
      <c r="O130">
        <v>1</v>
      </c>
      <c r="P130" t="s">
        <v>101</v>
      </c>
    </row>
    <row r="131" spans="1:16" x14ac:dyDescent="0.2">
      <c r="A131">
        <v>70</v>
      </c>
      <c r="B131">
        <v>1</v>
      </c>
      <c r="D131">
        <v>2</v>
      </c>
      <c r="E131" t="s">
        <v>102</v>
      </c>
      <c r="F131" t="s">
        <v>103</v>
      </c>
      <c r="G131">
        <v>0</v>
      </c>
      <c r="H131">
        <v>0</v>
      </c>
      <c r="I131" t="s">
        <v>3</v>
      </c>
      <c r="J131">
        <v>1</v>
      </c>
      <c r="K131">
        <v>0</v>
      </c>
      <c r="L131" t="s">
        <v>3</v>
      </c>
      <c r="M131" t="s">
        <v>3</v>
      </c>
      <c r="N131">
        <v>0</v>
      </c>
      <c r="O131">
        <v>0</v>
      </c>
      <c r="P131" t="s">
        <v>104</v>
      </c>
    </row>
    <row r="132" spans="1:16" x14ac:dyDescent="0.2">
      <c r="A132">
        <v>70</v>
      </c>
      <c r="B132">
        <v>1</v>
      </c>
      <c r="D132">
        <v>3</v>
      </c>
      <c r="E132" t="s">
        <v>105</v>
      </c>
      <c r="F132" t="s">
        <v>106</v>
      </c>
      <c r="G132">
        <v>0</v>
      </c>
      <c r="H132">
        <v>0</v>
      </c>
      <c r="I132" t="s">
        <v>3</v>
      </c>
      <c r="J132">
        <v>1</v>
      </c>
      <c r="K132">
        <v>0</v>
      </c>
      <c r="L132" t="s">
        <v>3</v>
      </c>
      <c r="M132" t="s">
        <v>3</v>
      </c>
      <c r="N132">
        <v>0</v>
      </c>
      <c r="O132">
        <v>0</v>
      </c>
      <c r="P132" t="s">
        <v>107</v>
      </c>
    </row>
    <row r="133" spans="1:16" x14ac:dyDescent="0.2">
      <c r="A133">
        <v>70</v>
      </c>
      <c r="B133">
        <v>1</v>
      </c>
      <c r="D133">
        <v>4</v>
      </c>
      <c r="E133" t="s">
        <v>108</v>
      </c>
      <c r="F133" t="s">
        <v>109</v>
      </c>
      <c r="G133">
        <v>0</v>
      </c>
      <c r="H133">
        <v>0</v>
      </c>
      <c r="I133" t="s">
        <v>110</v>
      </c>
      <c r="J133">
        <v>0</v>
      </c>
      <c r="K133">
        <v>0</v>
      </c>
      <c r="L133" t="s">
        <v>3</v>
      </c>
      <c r="M133" t="s">
        <v>3</v>
      </c>
      <c r="N133">
        <v>0</v>
      </c>
      <c r="O133">
        <v>0</v>
      </c>
      <c r="P133" t="s">
        <v>111</v>
      </c>
    </row>
    <row r="134" spans="1:16" x14ac:dyDescent="0.2">
      <c r="A134">
        <v>70</v>
      </c>
      <c r="B134">
        <v>1</v>
      </c>
      <c r="D134">
        <v>5</v>
      </c>
      <c r="E134" t="s">
        <v>112</v>
      </c>
      <c r="F134" t="s">
        <v>113</v>
      </c>
      <c r="G134">
        <v>0</v>
      </c>
      <c r="H134">
        <v>0</v>
      </c>
      <c r="I134" t="s">
        <v>114</v>
      </c>
      <c r="J134">
        <v>0</v>
      </c>
      <c r="K134">
        <v>0</v>
      </c>
      <c r="L134" t="s">
        <v>3</v>
      </c>
      <c r="M134" t="s">
        <v>3</v>
      </c>
      <c r="N134">
        <v>0</v>
      </c>
      <c r="O134">
        <v>0</v>
      </c>
      <c r="P134" t="s">
        <v>115</v>
      </c>
    </row>
    <row r="135" spans="1:16" x14ac:dyDescent="0.2">
      <c r="A135">
        <v>70</v>
      </c>
      <c r="B135">
        <v>1</v>
      </c>
      <c r="D135">
        <v>6</v>
      </c>
      <c r="E135" t="s">
        <v>116</v>
      </c>
      <c r="F135" t="s">
        <v>117</v>
      </c>
      <c r="G135">
        <v>0</v>
      </c>
      <c r="H135">
        <v>0</v>
      </c>
      <c r="I135" t="s">
        <v>118</v>
      </c>
      <c r="J135">
        <v>0</v>
      </c>
      <c r="K135">
        <v>0</v>
      </c>
      <c r="L135" t="s">
        <v>3</v>
      </c>
      <c r="M135" t="s">
        <v>3</v>
      </c>
      <c r="N135">
        <v>0</v>
      </c>
      <c r="O135">
        <v>0</v>
      </c>
      <c r="P135" t="s">
        <v>119</v>
      </c>
    </row>
    <row r="136" spans="1:16" x14ac:dyDescent="0.2">
      <c r="A136">
        <v>70</v>
      </c>
      <c r="B136">
        <v>1</v>
      </c>
      <c r="D136">
        <v>7</v>
      </c>
      <c r="E136" t="s">
        <v>120</v>
      </c>
      <c r="F136" t="s">
        <v>121</v>
      </c>
      <c r="G136">
        <v>1</v>
      </c>
      <c r="H136">
        <v>0</v>
      </c>
      <c r="I136" t="s">
        <v>3</v>
      </c>
      <c r="J136">
        <v>0</v>
      </c>
      <c r="K136">
        <v>0</v>
      </c>
      <c r="L136" t="s">
        <v>3</v>
      </c>
      <c r="M136" t="s">
        <v>3</v>
      </c>
      <c r="N136">
        <v>0</v>
      </c>
      <c r="O136">
        <v>1</v>
      </c>
      <c r="P136" t="s">
        <v>122</v>
      </c>
    </row>
    <row r="137" spans="1:16" x14ac:dyDescent="0.2">
      <c r="A137">
        <v>70</v>
      </c>
      <c r="B137">
        <v>1</v>
      </c>
      <c r="D137">
        <v>8</v>
      </c>
      <c r="E137" t="s">
        <v>123</v>
      </c>
      <c r="F137" t="s">
        <v>124</v>
      </c>
      <c r="G137">
        <v>0</v>
      </c>
      <c r="H137">
        <v>0</v>
      </c>
      <c r="I137" t="s">
        <v>125</v>
      </c>
      <c r="J137">
        <v>0</v>
      </c>
      <c r="K137">
        <v>0</v>
      </c>
      <c r="L137" t="s">
        <v>3</v>
      </c>
      <c r="M137" t="s">
        <v>3</v>
      </c>
      <c r="N137">
        <v>0</v>
      </c>
      <c r="O137">
        <v>0</v>
      </c>
      <c r="P137" t="s">
        <v>126</v>
      </c>
    </row>
    <row r="138" spans="1:16" x14ac:dyDescent="0.2">
      <c r="A138">
        <v>70</v>
      </c>
      <c r="B138">
        <v>1</v>
      </c>
      <c r="D138">
        <v>9</v>
      </c>
      <c r="E138" t="s">
        <v>127</v>
      </c>
      <c r="F138" t="s">
        <v>128</v>
      </c>
      <c r="G138">
        <v>0</v>
      </c>
      <c r="H138">
        <v>0</v>
      </c>
      <c r="I138" t="s">
        <v>129</v>
      </c>
      <c r="J138">
        <v>0</v>
      </c>
      <c r="K138">
        <v>0</v>
      </c>
      <c r="L138" t="s">
        <v>3</v>
      </c>
      <c r="M138" t="s">
        <v>3</v>
      </c>
      <c r="N138">
        <v>0</v>
      </c>
      <c r="O138">
        <v>0</v>
      </c>
      <c r="P138" t="s">
        <v>130</v>
      </c>
    </row>
    <row r="139" spans="1:16" x14ac:dyDescent="0.2">
      <c r="A139">
        <v>70</v>
      </c>
      <c r="B139">
        <v>1</v>
      </c>
      <c r="D139">
        <v>10</v>
      </c>
      <c r="E139" t="s">
        <v>131</v>
      </c>
      <c r="F139" t="s">
        <v>132</v>
      </c>
      <c r="G139">
        <v>0</v>
      </c>
      <c r="H139">
        <v>0</v>
      </c>
      <c r="I139" t="s">
        <v>133</v>
      </c>
      <c r="J139">
        <v>0</v>
      </c>
      <c r="K139">
        <v>0</v>
      </c>
      <c r="L139" t="s">
        <v>3</v>
      </c>
      <c r="M139" t="s">
        <v>3</v>
      </c>
      <c r="N139">
        <v>0</v>
      </c>
      <c r="O139">
        <v>0</v>
      </c>
      <c r="P139" t="s">
        <v>134</v>
      </c>
    </row>
    <row r="140" spans="1:16" x14ac:dyDescent="0.2">
      <c r="A140">
        <v>70</v>
      </c>
      <c r="B140">
        <v>1</v>
      </c>
      <c r="D140">
        <v>11</v>
      </c>
      <c r="E140" t="s">
        <v>135</v>
      </c>
      <c r="F140" t="s">
        <v>136</v>
      </c>
      <c r="G140">
        <v>0</v>
      </c>
      <c r="H140">
        <v>0</v>
      </c>
      <c r="I140" t="s">
        <v>137</v>
      </c>
      <c r="J140">
        <v>0</v>
      </c>
      <c r="K140">
        <v>0</v>
      </c>
      <c r="L140" t="s">
        <v>3</v>
      </c>
      <c r="M140" t="s">
        <v>3</v>
      </c>
      <c r="N140">
        <v>0</v>
      </c>
      <c r="O140">
        <v>0</v>
      </c>
      <c r="P140" t="s">
        <v>138</v>
      </c>
    </row>
    <row r="141" spans="1:16" x14ac:dyDescent="0.2">
      <c r="A141">
        <v>70</v>
      </c>
      <c r="B141">
        <v>1</v>
      </c>
      <c r="D141">
        <v>12</v>
      </c>
      <c r="E141" t="s">
        <v>139</v>
      </c>
      <c r="F141" t="s">
        <v>140</v>
      </c>
      <c r="G141">
        <v>0</v>
      </c>
      <c r="H141">
        <v>0</v>
      </c>
      <c r="I141" t="s">
        <v>3</v>
      </c>
      <c r="J141">
        <v>0</v>
      </c>
      <c r="K141">
        <v>0</v>
      </c>
      <c r="L141" t="s">
        <v>3</v>
      </c>
      <c r="M141" t="s">
        <v>3</v>
      </c>
      <c r="N141">
        <v>0</v>
      </c>
      <c r="O141">
        <v>0</v>
      </c>
      <c r="P141" t="s">
        <v>3</v>
      </c>
    </row>
    <row r="142" spans="1:16" x14ac:dyDescent="0.2">
      <c r="A142">
        <v>70</v>
      </c>
      <c r="B142">
        <v>1</v>
      </c>
      <c r="D142">
        <v>1</v>
      </c>
      <c r="E142" t="s">
        <v>141</v>
      </c>
      <c r="F142" t="s">
        <v>142</v>
      </c>
      <c r="G142">
        <v>0.9</v>
      </c>
      <c r="H142">
        <v>1</v>
      </c>
      <c r="I142" t="s">
        <v>143</v>
      </c>
      <c r="J142">
        <v>0</v>
      </c>
      <c r="K142">
        <v>0</v>
      </c>
      <c r="L142" t="s">
        <v>3</v>
      </c>
      <c r="M142" t="s">
        <v>3</v>
      </c>
      <c r="N142">
        <v>0</v>
      </c>
      <c r="O142">
        <v>0.9</v>
      </c>
      <c r="P142" t="s">
        <v>3</v>
      </c>
    </row>
    <row r="143" spans="1:16" x14ac:dyDescent="0.2">
      <c r="A143">
        <v>70</v>
      </c>
      <c r="B143">
        <v>1</v>
      </c>
      <c r="D143">
        <v>2</v>
      </c>
      <c r="E143" t="s">
        <v>144</v>
      </c>
      <c r="F143" t="s">
        <v>145</v>
      </c>
      <c r="G143">
        <v>0.85</v>
      </c>
      <c r="H143">
        <v>1</v>
      </c>
      <c r="I143" t="s">
        <v>146</v>
      </c>
      <c r="J143">
        <v>0</v>
      </c>
      <c r="K143">
        <v>0</v>
      </c>
      <c r="L143" t="s">
        <v>3</v>
      </c>
      <c r="M143" t="s">
        <v>3</v>
      </c>
      <c r="N143">
        <v>0</v>
      </c>
      <c r="O143">
        <v>0.85</v>
      </c>
      <c r="P143" t="s">
        <v>3</v>
      </c>
    </row>
    <row r="144" spans="1:16" x14ac:dyDescent="0.2">
      <c r="A144">
        <v>70</v>
      </c>
      <c r="B144">
        <v>1</v>
      </c>
      <c r="D144">
        <v>3</v>
      </c>
      <c r="E144" t="s">
        <v>147</v>
      </c>
      <c r="F144" t="s">
        <v>148</v>
      </c>
      <c r="G144">
        <v>1</v>
      </c>
      <c r="H144">
        <v>0.85</v>
      </c>
      <c r="I144" t="s">
        <v>149</v>
      </c>
      <c r="J144">
        <v>0</v>
      </c>
      <c r="K144">
        <v>0</v>
      </c>
      <c r="L144" t="s">
        <v>3</v>
      </c>
      <c r="M144" t="s">
        <v>3</v>
      </c>
      <c r="N144">
        <v>0</v>
      </c>
      <c r="O144">
        <v>1</v>
      </c>
      <c r="P144" t="s">
        <v>3</v>
      </c>
    </row>
    <row r="145" spans="1:40" x14ac:dyDescent="0.2">
      <c r="A145">
        <v>70</v>
      </c>
      <c r="B145">
        <v>1</v>
      </c>
      <c r="D145">
        <v>4</v>
      </c>
      <c r="E145" t="s">
        <v>150</v>
      </c>
      <c r="F145" t="s">
        <v>151</v>
      </c>
      <c r="G145">
        <v>1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O145">
        <v>1</v>
      </c>
      <c r="P145" t="s">
        <v>3</v>
      </c>
    </row>
    <row r="146" spans="1:40" x14ac:dyDescent="0.2">
      <c r="A146">
        <v>70</v>
      </c>
      <c r="B146">
        <v>1</v>
      </c>
      <c r="D146">
        <v>5</v>
      </c>
      <c r="E146" t="s">
        <v>152</v>
      </c>
      <c r="F146" t="s">
        <v>153</v>
      </c>
      <c r="G146">
        <v>1</v>
      </c>
      <c r="H146">
        <v>0.8</v>
      </c>
      <c r="I146" t="s">
        <v>154</v>
      </c>
      <c r="J146">
        <v>0</v>
      </c>
      <c r="K146">
        <v>0</v>
      </c>
      <c r="L146" t="s">
        <v>3</v>
      </c>
      <c r="M146" t="s">
        <v>3</v>
      </c>
      <c r="N146">
        <v>0</v>
      </c>
      <c r="O146">
        <v>1</v>
      </c>
      <c r="P146" t="s">
        <v>3</v>
      </c>
    </row>
    <row r="147" spans="1:40" x14ac:dyDescent="0.2">
      <c r="A147">
        <v>70</v>
      </c>
      <c r="B147">
        <v>1</v>
      </c>
      <c r="D147">
        <v>6</v>
      </c>
      <c r="E147" t="s">
        <v>155</v>
      </c>
      <c r="F147" t="s">
        <v>156</v>
      </c>
      <c r="G147">
        <v>1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O147">
        <v>0.85</v>
      </c>
      <c r="P147" t="s">
        <v>3</v>
      </c>
    </row>
    <row r="148" spans="1:40" x14ac:dyDescent="0.2">
      <c r="A148">
        <v>70</v>
      </c>
      <c r="B148">
        <v>1</v>
      </c>
      <c r="D148">
        <v>7</v>
      </c>
      <c r="E148" t="s">
        <v>157</v>
      </c>
      <c r="F148" t="s">
        <v>158</v>
      </c>
      <c r="G148">
        <v>1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O148">
        <v>0.8</v>
      </c>
      <c r="P148" t="s">
        <v>3</v>
      </c>
    </row>
    <row r="149" spans="1:40" x14ac:dyDescent="0.2">
      <c r="A149">
        <v>70</v>
      </c>
      <c r="B149">
        <v>1</v>
      </c>
      <c r="D149">
        <v>8</v>
      </c>
      <c r="E149" t="s">
        <v>159</v>
      </c>
      <c r="F149" t="s">
        <v>160</v>
      </c>
      <c r="G149">
        <v>0.7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O149">
        <v>0.7</v>
      </c>
      <c r="P149" t="s">
        <v>3</v>
      </c>
    </row>
    <row r="150" spans="1:40" x14ac:dyDescent="0.2">
      <c r="A150">
        <v>70</v>
      </c>
      <c r="B150">
        <v>1</v>
      </c>
      <c r="D150">
        <v>9</v>
      </c>
      <c r="E150" t="s">
        <v>161</v>
      </c>
      <c r="F150" t="s">
        <v>162</v>
      </c>
      <c r="G150">
        <v>0.9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O150">
        <v>0.9</v>
      </c>
      <c r="P150" t="s">
        <v>3</v>
      </c>
    </row>
    <row r="151" spans="1:40" x14ac:dyDescent="0.2">
      <c r="A151">
        <v>70</v>
      </c>
      <c r="B151">
        <v>1</v>
      </c>
      <c r="D151">
        <v>10</v>
      </c>
      <c r="E151" t="s">
        <v>163</v>
      </c>
      <c r="F151" t="s">
        <v>164</v>
      </c>
      <c r="G151">
        <v>0.6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O151">
        <v>0.6</v>
      </c>
      <c r="P151" t="s">
        <v>3</v>
      </c>
    </row>
    <row r="152" spans="1:40" x14ac:dyDescent="0.2">
      <c r="A152">
        <v>70</v>
      </c>
      <c r="B152">
        <v>1</v>
      </c>
      <c r="D152">
        <v>11</v>
      </c>
      <c r="E152" t="s">
        <v>165</v>
      </c>
      <c r="F152" t="s">
        <v>166</v>
      </c>
      <c r="G152">
        <v>1.2</v>
      </c>
      <c r="H152">
        <v>0</v>
      </c>
      <c r="I152" t="s">
        <v>3</v>
      </c>
      <c r="J152">
        <v>0</v>
      </c>
      <c r="K152">
        <v>0</v>
      </c>
      <c r="L152" t="s">
        <v>3</v>
      </c>
      <c r="M152" t="s">
        <v>3</v>
      </c>
      <c r="N152">
        <v>0</v>
      </c>
      <c r="O152">
        <v>1.2</v>
      </c>
      <c r="P152" t="s">
        <v>3</v>
      </c>
    </row>
    <row r="153" spans="1:40" x14ac:dyDescent="0.2">
      <c r="A153">
        <v>70</v>
      </c>
      <c r="B153">
        <v>1</v>
      </c>
      <c r="D153">
        <v>12</v>
      </c>
      <c r="E153" t="s">
        <v>167</v>
      </c>
      <c r="F153" t="s">
        <v>168</v>
      </c>
      <c r="G153">
        <v>0</v>
      </c>
      <c r="H153">
        <v>0</v>
      </c>
      <c r="I153" t="s">
        <v>3</v>
      </c>
      <c r="J153">
        <v>0</v>
      </c>
      <c r="K153">
        <v>0</v>
      </c>
      <c r="L153" t="s">
        <v>3</v>
      </c>
      <c r="M153" t="s">
        <v>3</v>
      </c>
      <c r="N153">
        <v>0</v>
      </c>
      <c r="O153">
        <v>0</v>
      </c>
      <c r="P153" t="s">
        <v>3</v>
      </c>
    </row>
    <row r="154" spans="1:40" x14ac:dyDescent="0.2">
      <c r="A154">
        <v>70</v>
      </c>
      <c r="B154">
        <v>1</v>
      </c>
      <c r="D154">
        <v>13</v>
      </c>
      <c r="E154" t="s">
        <v>169</v>
      </c>
      <c r="F154" t="s">
        <v>170</v>
      </c>
      <c r="G154">
        <v>1</v>
      </c>
      <c r="H154">
        <v>0</v>
      </c>
      <c r="I154" t="s">
        <v>3</v>
      </c>
      <c r="J154">
        <v>0</v>
      </c>
      <c r="K154">
        <v>0</v>
      </c>
      <c r="L154" t="s">
        <v>3</v>
      </c>
      <c r="M154" t="s">
        <v>3</v>
      </c>
      <c r="N154">
        <v>0</v>
      </c>
      <c r="O154">
        <v>1</v>
      </c>
      <c r="P154" t="s">
        <v>3</v>
      </c>
    </row>
    <row r="156" spans="1:40" x14ac:dyDescent="0.2">
      <c r="A156">
        <v>-1</v>
      </c>
    </row>
    <row r="158" spans="1:40" x14ac:dyDescent="0.2">
      <c r="A158" s="4">
        <v>75</v>
      </c>
      <c r="B158" s="4" t="s">
        <v>171</v>
      </c>
      <c r="C158" s="4">
        <v>2022</v>
      </c>
      <c r="D158" s="4">
        <v>0</v>
      </c>
      <c r="E158" s="4">
        <v>1</v>
      </c>
      <c r="F158" s="4"/>
      <c r="G158" s="4">
        <v>0</v>
      </c>
      <c r="H158" s="4">
        <v>2</v>
      </c>
      <c r="I158" s="4">
        <v>1</v>
      </c>
      <c r="J158" s="4">
        <v>1</v>
      </c>
      <c r="K158" s="4">
        <v>93</v>
      </c>
      <c r="L158" s="4">
        <v>64</v>
      </c>
      <c r="M158" s="4">
        <v>1</v>
      </c>
      <c r="N158" s="4">
        <v>109114311</v>
      </c>
      <c r="O158" s="4">
        <v>1</v>
      </c>
    </row>
    <row r="159" spans="1:40" x14ac:dyDescent="0.2">
      <c r="A159" s="6">
        <v>1</v>
      </c>
      <c r="B159" s="6" t="s">
        <v>172</v>
      </c>
      <c r="C159" s="6" t="s">
        <v>173</v>
      </c>
      <c r="D159" s="6">
        <v>2022</v>
      </c>
      <c r="E159" s="6">
        <v>1</v>
      </c>
      <c r="F159" s="6">
        <v>1</v>
      </c>
      <c r="G159" s="6">
        <v>1</v>
      </c>
      <c r="H159" s="6">
        <v>0</v>
      </c>
      <c r="I159" s="6">
        <v>2</v>
      </c>
      <c r="J159" s="6">
        <v>1</v>
      </c>
      <c r="K159" s="6">
        <v>1</v>
      </c>
      <c r="L159" s="6">
        <v>1</v>
      </c>
      <c r="M159" s="6">
        <v>1</v>
      </c>
      <c r="N159" s="6">
        <v>1</v>
      </c>
      <c r="O159" s="6">
        <v>1</v>
      </c>
      <c r="P159" s="6">
        <v>1</v>
      </c>
      <c r="Q159" s="6">
        <v>1</v>
      </c>
      <c r="R159" s="6" t="s">
        <v>3</v>
      </c>
      <c r="S159" s="6" t="s">
        <v>3</v>
      </c>
      <c r="T159" s="6" t="s">
        <v>3</v>
      </c>
      <c r="U159" s="6" t="s">
        <v>3</v>
      </c>
      <c r="V159" s="6" t="s">
        <v>3</v>
      </c>
      <c r="W159" s="6" t="s">
        <v>3</v>
      </c>
      <c r="X159" s="6" t="s">
        <v>3</v>
      </c>
      <c r="Y159" s="6" t="s">
        <v>3</v>
      </c>
      <c r="Z159" s="6" t="s">
        <v>3</v>
      </c>
      <c r="AA159" s="6" t="s">
        <v>3</v>
      </c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>
        <v>109114312</v>
      </c>
    </row>
    <row r="160" spans="1:40" x14ac:dyDescent="0.2">
      <c r="A160" s="4">
        <v>75</v>
      </c>
      <c r="B160" s="4" t="s">
        <v>174</v>
      </c>
      <c r="C160" s="4">
        <v>2000</v>
      </c>
      <c r="D160" s="4">
        <v>0</v>
      </c>
      <c r="E160" s="4">
        <v>1</v>
      </c>
      <c r="F160" s="4">
        <v>0</v>
      </c>
      <c r="G160" s="4">
        <v>0</v>
      </c>
      <c r="H160" s="4">
        <v>1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109114313</v>
      </c>
      <c r="O160" s="4">
        <v>2</v>
      </c>
    </row>
    <row r="164" spans="1:5" x14ac:dyDescent="0.2">
      <c r="A164">
        <v>65</v>
      </c>
      <c r="C164">
        <v>1</v>
      </c>
      <c r="D164">
        <v>0</v>
      </c>
      <c r="E16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109114311</v>
      </c>
      <c r="E14" s="1">
        <v>109114313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11</v>
      </c>
      <c r="D16" s="7" t="s">
        <v>11</v>
      </c>
      <c r="E16" s="8">
        <f>(Source!P86)/1000</f>
        <v>1.9882200000000001</v>
      </c>
      <c r="F16" s="8">
        <f>(Source!P87)/1000</f>
        <v>0</v>
      </c>
      <c r="G16" s="8">
        <f>(Source!P78)/1000</f>
        <v>0</v>
      </c>
      <c r="H16" s="8">
        <f>(Source!P88)/1000+(Source!P89)/1000</f>
        <v>0</v>
      </c>
      <c r="I16" s="8">
        <f>E16+F16+G16+H16</f>
        <v>1.9882200000000001</v>
      </c>
      <c r="J16" s="8">
        <f>(Source!P84)/1000</f>
        <v>0.5240499999999999</v>
      </c>
      <c r="T16" s="9">
        <f>(Source!F86)/1000</f>
        <v>0.14096</v>
      </c>
      <c r="U16" s="9">
        <f>(Source!F87)/1000</f>
        <v>0</v>
      </c>
      <c r="V16" s="9">
        <f>(Source!F78)/1000</f>
        <v>0</v>
      </c>
      <c r="W16" s="9">
        <f>(Source!F88)/1000+(Source!F89)/1000</f>
        <v>0</v>
      </c>
      <c r="X16" s="9">
        <f>T16+U16+V16+W16</f>
        <v>0.14096</v>
      </c>
      <c r="Y16" s="9">
        <f>(Source!F84)/1000</f>
        <v>1.805E-2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1988.22</v>
      </c>
      <c r="AU16" s="8">
        <v>0</v>
      </c>
      <c r="AV16" s="8">
        <v>0</v>
      </c>
      <c r="AW16" s="8">
        <v>0</v>
      </c>
      <c r="AX16" s="8">
        <v>0</v>
      </c>
      <c r="AY16" s="8">
        <v>1464.17</v>
      </c>
      <c r="AZ16" s="8">
        <v>225.59</v>
      </c>
      <c r="BA16" s="8">
        <v>524.04999999999995</v>
      </c>
      <c r="BB16" s="8">
        <v>1988.22</v>
      </c>
      <c r="BC16" s="8">
        <v>0</v>
      </c>
      <c r="BD16" s="8">
        <v>0</v>
      </c>
      <c r="BE16" s="8">
        <v>0</v>
      </c>
      <c r="BF16" s="8">
        <v>1.7246680000000001</v>
      </c>
      <c r="BG16" s="8">
        <v>0.59236800000000001</v>
      </c>
      <c r="BH16" s="8">
        <v>0</v>
      </c>
      <c r="BI16" s="8">
        <v>0</v>
      </c>
      <c r="BJ16" s="8">
        <v>0</v>
      </c>
      <c r="BK16" s="8">
        <v>1988.22</v>
      </c>
      <c r="BR16" s="9">
        <v>114.39</v>
      </c>
      <c r="BS16" s="9">
        <v>0</v>
      </c>
      <c r="BT16" s="9">
        <v>0</v>
      </c>
      <c r="BU16" s="9">
        <v>0</v>
      </c>
      <c r="BV16" s="9">
        <v>0</v>
      </c>
      <c r="BW16" s="9">
        <v>96.34</v>
      </c>
      <c r="BX16" s="9">
        <v>8.74</v>
      </c>
      <c r="BY16" s="9">
        <v>18.05</v>
      </c>
      <c r="BZ16" s="9">
        <v>140.96</v>
      </c>
      <c r="CA16" s="9">
        <v>0</v>
      </c>
      <c r="CB16" s="9">
        <v>0</v>
      </c>
      <c r="CC16" s="9">
        <v>0</v>
      </c>
      <c r="CD16" s="9">
        <v>1.7246680000000001</v>
      </c>
      <c r="CE16" s="9">
        <v>0.59236800000000001</v>
      </c>
      <c r="CF16" s="9">
        <v>0</v>
      </c>
      <c r="CG16" s="9">
        <v>16.91</v>
      </c>
      <c r="CH16" s="9">
        <v>9.66</v>
      </c>
      <c r="CI16" s="9">
        <v>140.96</v>
      </c>
    </row>
    <row r="18" spans="1:40" x14ac:dyDescent="0.2">
      <c r="A18">
        <v>51</v>
      </c>
      <c r="E18" s="10">
        <f>SUMIF(A16:A17,3,E16:E17)</f>
        <v>1.9882200000000001</v>
      </c>
      <c r="F18" s="10">
        <f>SUMIF(A16:A17,3,F16:F17)</f>
        <v>0</v>
      </c>
      <c r="G18" s="10">
        <f>SUMIF(A16:A17,3,G16:G17)</f>
        <v>0</v>
      </c>
      <c r="H18" s="10">
        <f>SUMIF(A16:A17,3,H16:H17)</f>
        <v>0</v>
      </c>
      <c r="I18" s="10">
        <f>SUMIF(A16:A17,3,I16:I17)</f>
        <v>1.9882200000000001</v>
      </c>
      <c r="J18" s="10">
        <f>SUMIF(A16:A17,3,J16:J17)</f>
        <v>0.5240499999999999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0.14096</v>
      </c>
      <c r="U18" s="3">
        <f>SUMIF(A16:A17,3,U16:U17)</f>
        <v>0</v>
      </c>
      <c r="V18" s="3">
        <f>SUMIF(A16:A17,3,V16:V17)</f>
        <v>0</v>
      </c>
      <c r="W18" s="3">
        <f>SUMIF(A16:A17,3,W16:W17)</f>
        <v>0</v>
      </c>
      <c r="X18" s="3">
        <f>SUMIF(A16:A17,3,X16:X17)</f>
        <v>0.14096</v>
      </c>
      <c r="Y18" s="3">
        <f>SUMIF(A16:A17,3,Y16:Y17)</f>
        <v>1.805E-2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1988.22</v>
      </c>
      <c r="G20" s="5" t="s">
        <v>45</v>
      </c>
      <c r="H20" s="5" t="s">
        <v>46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114.39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47</v>
      </c>
      <c r="H21" s="5" t="s">
        <v>48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49</v>
      </c>
      <c r="H22" s="5" t="s">
        <v>50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51</v>
      </c>
      <c r="H23" s="5" t="s">
        <v>52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53</v>
      </c>
      <c r="H24" s="5" t="s">
        <v>54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55</v>
      </c>
      <c r="H25" s="5" t="s">
        <v>56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57</v>
      </c>
      <c r="H26" s="5" t="s">
        <v>58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59</v>
      </c>
      <c r="H27" s="5" t="s">
        <v>60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61</v>
      </c>
      <c r="H28" s="5" t="s">
        <v>62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63</v>
      </c>
      <c r="H29" s="5" t="s">
        <v>64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1464.17</v>
      </c>
      <c r="G30" s="5" t="s">
        <v>65</v>
      </c>
      <c r="H30" s="5" t="s">
        <v>66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96.34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67</v>
      </c>
      <c r="H31" s="5" t="s">
        <v>68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225.59</v>
      </c>
      <c r="G32" s="5" t="s">
        <v>69</v>
      </c>
      <c r="H32" s="5" t="s">
        <v>70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8.74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524.04999999999995</v>
      </c>
      <c r="G33" s="5" t="s">
        <v>71</v>
      </c>
      <c r="H33" s="5" t="s">
        <v>72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18.05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73</v>
      </c>
      <c r="H34" s="5" t="s">
        <v>74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1988.22</v>
      </c>
      <c r="G35" s="5" t="s">
        <v>75</v>
      </c>
      <c r="H35" s="5" t="s">
        <v>76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140.96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77</v>
      </c>
      <c r="H36" s="5" t="s">
        <v>78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79</v>
      </c>
      <c r="H37" s="5" t="s">
        <v>80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81</v>
      </c>
      <c r="H38" s="5" t="s">
        <v>82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83</v>
      </c>
      <c r="H39" s="5" t="s">
        <v>84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1.7246680000000001</v>
      </c>
      <c r="G40" s="5" t="s">
        <v>85</v>
      </c>
      <c r="H40" s="5" t="s">
        <v>86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1.7246680000000001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0.59236800000000001</v>
      </c>
      <c r="G41" s="5" t="s">
        <v>87</v>
      </c>
      <c r="H41" s="5" t="s">
        <v>88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0.59236800000000001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89</v>
      </c>
      <c r="H42" s="5" t="s">
        <v>90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1099.46</v>
      </c>
      <c r="G43" s="5" t="s">
        <v>91</v>
      </c>
      <c r="H43" s="5" t="s">
        <v>92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61.23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93</v>
      </c>
      <c r="H44" s="5" t="s">
        <v>94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16.91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95</v>
      </c>
      <c r="H45" s="5" t="s">
        <v>96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9.66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1988.22</v>
      </c>
      <c r="G46" s="5" t="s">
        <v>97</v>
      </c>
      <c r="H46" s="5" t="s">
        <v>98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140.96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171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109114311</v>
      </c>
      <c r="O51" s="4">
        <v>1</v>
      </c>
    </row>
    <row r="52" spans="1:40" x14ac:dyDescent="0.2">
      <c r="A52" s="6">
        <v>1</v>
      </c>
      <c r="B52" s="6" t="s">
        <v>172</v>
      </c>
      <c r="C52" s="6" t="s">
        <v>173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109114312</v>
      </c>
    </row>
    <row r="53" spans="1:40" x14ac:dyDescent="0.2">
      <c r="A53" s="4">
        <v>75</v>
      </c>
      <c r="B53" s="4" t="s">
        <v>174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109114313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109114313</v>
      </c>
      <c r="C1">
        <v>109114434</v>
      </c>
      <c r="D1">
        <v>51591311</v>
      </c>
      <c r="E1">
        <v>1</v>
      </c>
      <c r="F1">
        <v>1</v>
      </c>
      <c r="G1">
        <v>1</v>
      </c>
      <c r="H1">
        <v>1</v>
      </c>
      <c r="I1" t="s">
        <v>176</v>
      </c>
      <c r="J1" t="s">
        <v>3</v>
      </c>
      <c r="K1" t="s">
        <v>177</v>
      </c>
      <c r="L1">
        <v>1369</v>
      </c>
      <c r="N1">
        <v>1013</v>
      </c>
      <c r="O1" t="s">
        <v>178</v>
      </c>
      <c r="P1" t="s">
        <v>178</v>
      </c>
      <c r="Q1">
        <v>1</v>
      </c>
      <c r="W1">
        <v>0</v>
      </c>
      <c r="X1">
        <v>2097396472</v>
      </c>
      <c r="Y1">
        <v>1.27</v>
      </c>
      <c r="AA1">
        <v>0</v>
      </c>
      <c r="AB1">
        <v>0</v>
      </c>
      <c r="AC1">
        <v>0</v>
      </c>
      <c r="AD1">
        <v>8.3800000000000008</v>
      </c>
      <c r="AE1">
        <v>0</v>
      </c>
      <c r="AF1">
        <v>0</v>
      </c>
      <c r="AG1">
        <v>0</v>
      </c>
      <c r="AH1">
        <v>8.3800000000000008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1.27</v>
      </c>
      <c r="AU1" t="s">
        <v>3</v>
      </c>
      <c r="AV1">
        <v>1</v>
      </c>
      <c r="AW1">
        <v>2</v>
      </c>
      <c r="AX1">
        <v>109114439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1.27</v>
      </c>
      <c r="CY1">
        <f>AD1</f>
        <v>8.3800000000000008</v>
      </c>
      <c r="CZ1">
        <f>AH1</f>
        <v>8.3800000000000008</v>
      </c>
      <c r="DA1">
        <f>AL1</f>
        <v>1</v>
      </c>
      <c r="DB1">
        <f t="shared" ref="DB1:DB30" si="0">ROUND(ROUND(AT1*CZ1,2),6)</f>
        <v>10.64</v>
      </c>
      <c r="DC1">
        <f t="shared" ref="DC1:DC30" si="1">ROUND(ROUND(AT1*AG1,2),6)</f>
        <v>0</v>
      </c>
    </row>
    <row r="2" spans="1:107" x14ac:dyDescent="0.2">
      <c r="A2">
        <f>ROW(Source!A28)</f>
        <v>28</v>
      </c>
      <c r="B2">
        <v>109114313</v>
      </c>
      <c r="C2">
        <v>109114434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14</v>
      </c>
      <c r="J2" t="s">
        <v>3</v>
      </c>
      <c r="K2" t="s">
        <v>179</v>
      </c>
      <c r="L2">
        <v>608254</v>
      </c>
      <c r="N2">
        <v>1013</v>
      </c>
      <c r="O2" t="s">
        <v>180</v>
      </c>
      <c r="P2" t="s">
        <v>180</v>
      </c>
      <c r="Q2">
        <v>1</v>
      </c>
      <c r="W2">
        <v>0</v>
      </c>
      <c r="X2">
        <v>-185737400</v>
      </c>
      <c r="Y2">
        <v>0.35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0.35</v>
      </c>
      <c r="AU2" t="s">
        <v>3</v>
      </c>
      <c r="AV2">
        <v>2</v>
      </c>
      <c r="AW2">
        <v>2</v>
      </c>
      <c r="AX2">
        <v>109114440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0.35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109114313</v>
      </c>
      <c r="C3">
        <v>109114434</v>
      </c>
      <c r="D3">
        <v>76432761</v>
      </c>
      <c r="E3">
        <v>1</v>
      </c>
      <c r="F3">
        <v>1</v>
      </c>
      <c r="G3">
        <v>1</v>
      </c>
      <c r="H3">
        <v>2</v>
      </c>
      <c r="I3" t="s">
        <v>181</v>
      </c>
      <c r="J3" t="s">
        <v>182</v>
      </c>
      <c r="K3" t="s">
        <v>183</v>
      </c>
      <c r="L3">
        <v>1368</v>
      </c>
      <c r="N3">
        <v>1011</v>
      </c>
      <c r="O3" t="s">
        <v>184</v>
      </c>
      <c r="P3" t="s">
        <v>184</v>
      </c>
      <c r="Q3">
        <v>1</v>
      </c>
      <c r="W3">
        <v>0</v>
      </c>
      <c r="X3">
        <v>1156180380</v>
      </c>
      <c r="Y3">
        <v>0.35</v>
      </c>
      <c r="AA3">
        <v>0</v>
      </c>
      <c r="AB3">
        <v>83.76</v>
      </c>
      <c r="AC3">
        <v>10.06</v>
      </c>
      <c r="AD3">
        <v>0</v>
      </c>
      <c r="AE3">
        <v>0</v>
      </c>
      <c r="AF3">
        <v>83.76</v>
      </c>
      <c r="AG3">
        <v>10.06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0.35</v>
      </c>
      <c r="AU3" t="s">
        <v>3</v>
      </c>
      <c r="AV3">
        <v>0</v>
      </c>
      <c r="AW3">
        <v>2</v>
      </c>
      <c r="AX3">
        <v>109114441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0.35</v>
      </c>
      <c r="CY3">
        <f>AB3</f>
        <v>83.76</v>
      </c>
      <c r="CZ3">
        <f>AF3</f>
        <v>83.76</v>
      </c>
      <c r="DA3">
        <f>AJ3</f>
        <v>1</v>
      </c>
      <c r="DB3">
        <f t="shared" si="0"/>
        <v>29.32</v>
      </c>
      <c r="DC3">
        <f t="shared" si="1"/>
        <v>3.52</v>
      </c>
    </row>
    <row r="4" spans="1:107" x14ac:dyDescent="0.2">
      <c r="A4">
        <f>ROW(Source!A28)</f>
        <v>28</v>
      </c>
      <c r="B4">
        <v>109114313</v>
      </c>
      <c r="C4">
        <v>109114434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185</v>
      </c>
      <c r="J4" t="s">
        <v>186</v>
      </c>
      <c r="K4" t="s">
        <v>187</v>
      </c>
      <c r="L4">
        <v>1368</v>
      </c>
      <c r="N4">
        <v>1011</v>
      </c>
      <c r="O4" t="s">
        <v>184</v>
      </c>
      <c r="P4" t="s">
        <v>184</v>
      </c>
      <c r="Q4">
        <v>1</v>
      </c>
      <c r="W4">
        <v>0</v>
      </c>
      <c r="X4">
        <v>1230759911</v>
      </c>
      <c r="Y4">
        <v>0.06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0.06</v>
      </c>
      <c r="AU4" t="s">
        <v>3</v>
      </c>
      <c r="AV4">
        <v>0</v>
      </c>
      <c r="AW4">
        <v>2</v>
      </c>
      <c r="AX4">
        <v>109114442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0.06</v>
      </c>
      <c r="CY4">
        <f>AB4</f>
        <v>87.17</v>
      </c>
      <c r="CZ4">
        <f>AF4</f>
        <v>87.17</v>
      </c>
      <c r="DA4">
        <f>AJ4</f>
        <v>1</v>
      </c>
      <c r="DB4">
        <f t="shared" si="0"/>
        <v>5.23</v>
      </c>
      <c r="DC4">
        <f t="shared" si="1"/>
        <v>0.7</v>
      </c>
    </row>
    <row r="5" spans="1:107" x14ac:dyDescent="0.2">
      <c r="A5">
        <f>ROW(Source!A29)</f>
        <v>29</v>
      </c>
      <c r="B5">
        <v>109114311</v>
      </c>
      <c r="C5">
        <v>109114434</v>
      </c>
      <c r="D5">
        <v>51591311</v>
      </c>
      <c r="E5">
        <v>1</v>
      </c>
      <c r="F5">
        <v>1</v>
      </c>
      <c r="G5">
        <v>1</v>
      </c>
      <c r="H5">
        <v>1</v>
      </c>
      <c r="I5" t="s">
        <v>176</v>
      </c>
      <c r="J5" t="s">
        <v>3</v>
      </c>
      <c r="K5" t="s">
        <v>177</v>
      </c>
      <c r="L5">
        <v>1369</v>
      </c>
      <c r="N5">
        <v>1013</v>
      </c>
      <c r="O5" t="s">
        <v>178</v>
      </c>
      <c r="P5" t="s">
        <v>178</v>
      </c>
      <c r="Q5">
        <v>1</v>
      </c>
      <c r="W5">
        <v>0</v>
      </c>
      <c r="X5">
        <v>2097396472</v>
      </c>
      <c r="Y5">
        <v>1.27</v>
      </c>
      <c r="AA5">
        <v>0</v>
      </c>
      <c r="AB5">
        <v>0</v>
      </c>
      <c r="AC5">
        <v>0</v>
      </c>
      <c r="AD5">
        <v>8.3800000000000008</v>
      </c>
      <c r="AE5">
        <v>0</v>
      </c>
      <c r="AF5">
        <v>0</v>
      </c>
      <c r="AG5">
        <v>0</v>
      </c>
      <c r="AH5">
        <v>8.3800000000000008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1.27</v>
      </c>
      <c r="AU5" t="s">
        <v>3</v>
      </c>
      <c r="AV5">
        <v>1</v>
      </c>
      <c r="AW5">
        <v>2</v>
      </c>
      <c r="AX5">
        <v>109114439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1.27</v>
      </c>
      <c r="CY5">
        <f>AD5</f>
        <v>8.3800000000000008</v>
      </c>
      <c r="CZ5">
        <f>AH5</f>
        <v>8.3800000000000008</v>
      </c>
      <c r="DA5">
        <f>AL5</f>
        <v>1</v>
      </c>
      <c r="DB5">
        <f t="shared" si="0"/>
        <v>10.64</v>
      </c>
      <c r="DC5">
        <f t="shared" si="1"/>
        <v>0</v>
      </c>
    </row>
    <row r="6" spans="1:107" x14ac:dyDescent="0.2">
      <c r="A6">
        <f>ROW(Source!A29)</f>
        <v>29</v>
      </c>
      <c r="B6">
        <v>109114311</v>
      </c>
      <c r="C6">
        <v>109114434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14</v>
      </c>
      <c r="J6" t="s">
        <v>3</v>
      </c>
      <c r="K6" t="s">
        <v>179</v>
      </c>
      <c r="L6">
        <v>608254</v>
      </c>
      <c r="N6">
        <v>1013</v>
      </c>
      <c r="O6" t="s">
        <v>180</v>
      </c>
      <c r="P6" t="s">
        <v>180</v>
      </c>
      <c r="Q6">
        <v>1</v>
      </c>
      <c r="W6">
        <v>0</v>
      </c>
      <c r="X6">
        <v>-185737400</v>
      </c>
      <c r="Y6">
        <v>0.35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0.35</v>
      </c>
      <c r="AU6" t="s">
        <v>3</v>
      </c>
      <c r="AV6">
        <v>2</v>
      </c>
      <c r="AW6">
        <v>2</v>
      </c>
      <c r="AX6">
        <v>109114440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0.35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ROW(Source!A29)</f>
        <v>29</v>
      </c>
      <c r="B7">
        <v>109114311</v>
      </c>
      <c r="C7">
        <v>109114434</v>
      </c>
      <c r="D7">
        <v>76432761</v>
      </c>
      <c r="E7">
        <v>1</v>
      </c>
      <c r="F7">
        <v>1</v>
      </c>
      <c r="G7">
        <v>1</v>
      </c>
      <c r="H7">
        <v>2</v>
      </c>
      <c r="I7" t="s">
        <v>181</v>
      </c>
      <c r="J7" t="s">
        <v>182</v>
      </c>
      <c r="K7" t="s">
        <v>183</v>
      </c>
      <c r="L7">
        <v>1368</v>
      </c>
      <c r="N7">
        <v>1011</v>
      </c>
      <c r="O7" t="s">
        <v>184</v>
      </c>
      <c r="P7" t="s">
        <v>184</v>
      </c>
      <c r="Q7">
        <v>1</v>
      </c>
      <c r="W7">
        <v>0</v>
      </c>
      <c r="X7">
        <v>1156180380</v>
      </c>
      <c r="Y7">
        <v>0.35</v>
      </c>
      <c r="AA7">
        <v>0</v>
      </c>
      <c r="AB7">
        <v>876.13</v>
      </c>
      <c r="AC7">
        <v>347.67</v>
      </c>
      <c r="AD7">
        <v>0</v>
      </c>
      <c r="AE7">
        <v>0</v>
      </c>
      <c r="AF7">
        <v>83.76</v>
      </c>
      <c r="AG7">
        <v>10.06</v>
      </c>
      <c r="AH7">
        <v>0</v>
      </c>
      <c r="AI7">
        <v>1</v>
      </c>
      <c r="AJ7">
        <v>10.46</v>
      </c>
      <c r="AK7">
        <v>34.56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0.35</v>
      </c>
      <c r="AU7" t="s">
        <v>3</v>
      </c>
      <c r="AV7">
        <v>0</v>
      </c>
      <c r="AW7">
        <v>2</v>
      </c>
      <c r="AX7">
        <v>109114441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0.35</v>
      </c>
      <c r="CY7">
        <f>AB7</f>
        <v>876.13</v>
      </c>
      <c r="CZ7">
        <f>AF7</f>
        <v>83.76</v>
      </c>
      <c r="DA7">
        <f>AJ7</f>
        <v>10.46</v>
      </c>
      <c r="DB7">
        <f t="shared" si="0"/>
        <v>29.32</v>
      </c>
      <c r="DC7">
        <f t="shared" si="1"/>
        <v>3.52</v>
      </c>
    </row>
    <row r="8" spans="1:107" x14ac:dyDescent="0.2">
      <c r="A8">
        <f>ROW(Source!A29)</f>
        <v>29</v>
      </c>
      <c r="B8">
        <v>109114311</v>
      </c>
      <c r="C8">
        <v>109114434</v>
      </c>
      <c r="D8">
        <v>76434481</v>
      </c>
      <c r="E8">
        <v>1</v>
      </c>
      <c r="F8">
        <v>1</v>
      </c>
      <c r="G8">
        <v>1</v>
      </c>
      <c r="H8">
        <v>2</v>
      </c>
      <c r="I8" t="s">
        <v>185</v>
      </c>
      <c r="J8" t="s">
        <v>186</v>
      </c>
      <c r="K8" t="s">
        <v>187</v>
      </c>
      <c r="L8">
        <v>1368</v>
      </c>
      <c r="N8">
        <v>1011</v>
      </c>
      <c r="O8" t="s">
        <v>184</v>
      </c>
      <c r="P8" t="s">
        <v>184</v>
      </c>
      <c r="Q8">
        <v>1</v>
      </c>
      <c r="W8">
        <v>0</v>
      </c>
      <c r="X8">
        <v>1230759911</v>
      </c>
      <c r="Y8">
        <v>0.06</v>
      </c>
      <c r="AA8">
        <v>0</v>
      </c>
      <c r="AB8">
        <v>1575.16</v>
      </c>
      <c r="AC8">
        <v>400.9</v>
      </c>
      <c r="AD8">
        <v>0</v>
      </c>
      <c r="AE8">
        <v>0</v>
      </c>
      <c r="AF8">
        <v>87.17</v>
      </c>
      <c r="AG8">
        <v>11.6</v>
      </c>
      <c r="AH8">
        <v>0</v>
      </c>
      <c r="AI8">
        <v>1</v>
      </c>
      <c r="AJ8">
        <v>18.07</v>
      </c>
      <c r="AK8">
        <v>34.56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0.06</v>
      </c>
      <c r="AU8" t="s">
        <v>3</v>
      </c>
      <c r="AV8">
        <v>0</v>
      </c>
      <c r="AW8">
        <v>2</v>
      </c>
      <c r="AX8">
        <v>109114442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0.06</v>
      </c>
      <c r="CY8">
        <f>AB8</f>
        <v>1575.16</v>
      </c>
      <c r="CZ8">
        <f>AF8</f>
        <v>87.17</v>
      </c>
      <c r="DA8">
        <f>AJ8</f>
        <v>18.07</v>
      </c>
      <c r="DB8">
        <f t="shared" si="0"/>
        <v>5.23</v>
      </c>
      <c r="DC8">
        <f t="shared" si="1"/>
        <v>0.7</v>
      </c>
    </row>
    <row r="9" spans="1:107" x14ac:dyDescent="0.2">
      <c r="A9">
        <f>ROW(Source!A30)</f>
        <v>30</v>
      </c>
      <c r="B9">
        <v>109114313</v>
      </c>
      <c r="C9">
        <v>109114443</v>
      </c>
      <c r="D9">
        <v>51592004</v>
      </c>
      <c r="E9">
        <v>1</v>
      </c>
      <c r="F9">
        <v>1</v>
      </c>
      <c r="G9">
        <v>1</v>
      </c>
      <c r="H9">
        <v>1</v>
      </c>
      <c r="I9" t="s">
        <v>188</v>
      </c>
      <c r="J9" t="s">
        <v>3</v>
      </c>
      <c r="K9" t="s">
        <v>189</v>
      </c>
      <c r="L9">
        <v>1369</v>
      </c>
      <c r="N9">
        <v>1013</v>
      </c>
      <c r="O9" t="s">
        <v>178</v>
      </c>
      <c r="P9" t="s">
        <v>178</v>
      </c>
      <c r="Q9">
        <v>1</v>
      </c>
      <c r="W9">
        <v>0</v>
      </c>
      <c r="X9">
        <v>-326127522</v>
      </c>
      <c r="Y9">
        <v>0.15</v>
      </c>
      <c r="AA9">
        <v>0</v>
      </c>
      <c r="AB9">
        <v>0</v>
      </c>
      <c r="AC9">
        <v>0</v>
      </c>
      <c r="AD9">
        <v>8.24</v>
      </c>
      <c r="AE9">
        <v>0</v>
      </c>
      <c r="AF9">
        <v>0</v>
      </c>
      <c r="AG9">
        <v>0</v>
      </c>
      <c r="AH9">
        <v>8.24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0.15</v>
      </c>
      <c r="AU9" t="s">
        <v>3</v>
      </c>
      <c r="AV9">
        <v>1</v>
      </c>
      <c r="AW9">
        <v>2</v>
      </c>
      <c r="AX9">
        <v>109114448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0.15</v>
      </c>
      <c r="CY9">
        <f>AD9</f>
        <v>8.24</v>
      </c>
      <c r="CZ9">
        <f>AH9</f>
        <v>8.24</v>
      </c>
      <c r="DA9">
        <f>AL9</f>
        <v>1</v>
      </c>
      <c r="DB9">
        <f t="shared" si="0"/>
        <v>1.24</v>
      </c>
      <c r="DC9">
        <f t="shared" si="1"/>
        <v>0</v>
      </c>
    </row>
    <row r="10" spans="1:107" x14ac:dyDescent="0.2">
      <c r="A10">
        <f>ROW(Source!A30)</f>
        <v>30</v>
      </c>
      <c r="B10">
        <v>109114313</v>
      </c>
      <c r="C10">
        <v>109114443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14</v>
      </c>
      <c r="J10" t="s">
        <v>3</v>
      </c>
      <c r="K10" t="s">
        <v>179</v>
      </c>
      <c r="L10">
        <v>608254</v>
      </c>
      <c r="N10">
        <v>1013</v>
      </c>
      <c r="O10" t="s">
        <v>180</v>
      </c>
      <c r="P10" t="s">
        <v>180</v>
      </c>
      <c r="Q10">
        <v>1</v>
      </c>
      <c r="W10">
        <v>0</v>
      </c>
      <c r="X10">
        <v>-185737400</v>
      </c>
      <c r="Y10">
        <v>7.0000000000000007E-2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7.0000000000000007E-2</v>
      </c>
      <c r="AU10" t="s">
        <v>3</v>
      </c>
      <c r="AV10">
        <v>2</v>
      </c>
      <c r="AW10">
        <v>2</v>
      </c>
      <c r="AX10">
        <v>109114449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7.0000000000000007E-2</v>
      </c>
      <c r="CY10">
        <f>AD10</f>
        <v>0</v>
      </c>
      <c r="CZ10">
        <f>AH10</f>
        <v>0</v>
      </c>
      <c r="DA10">
        <f>AL10</f>
        <v>1</v>
      </c>
      <c r="DB10">
        <f t="shared" si="0"/>
        <v>0</v>
      </c>
      <c r="DC10">
        <f t="shared" si="1"/>
        <v>0</v>
      </c>
    </row>
    <row r="11" spans="1:107" x14ac:dyDescent="0.2">
      <c r="A11">
        <f>ROW(Source!A30)</f>
        <v>30</v>
      </c>
      <c r="B11">
        <v>109114313</v>
      </c>
      <c r="C11">
        <v>109114443</v>
      </c>
      <c r="D11">
        <v>76432761</v>
      </c>
      <c r="E11">
        <v>1</v>
      </c>
      <c r="F11">
        <v>1</v>
      </c>
      <c r="G11">
        <v>1</v>
      </c>
      <c r="H11">
        <v>2</v>
      </c>
      <c r="I11" t="s">
        <v>181</v>
      </c>
      <c r="J11" t="s">
        <v>182</v>
      </c>
      <c r="K11" t="s">
        <v>183</v>
      </c>
      <c r="L11">
        <v>1368</v>
      </c>
      <c r="N11">
        <v>1011</v>
      </c>
      <c r="O11" t="s">
        <v>184</v>
      </c>
      <c r="P11" t="s">
        <v>184</v>
      </c>
      <c r="Q11">
        <v>1</v>
      </c>
      <c r="W11">
        <v>0</v>
      </c>
      <c r="X11">
        <v>1156180380</v>
      </c>
      <c r="Y11">
        <v>7.0000000000000007E-2</v>
      </c>
      <c r="AA11">
        <v>0</v>
      </c>
      <c r="AB11">
        <v>83.76</v>
      </c>
      <c r="AC11">
        <v>10.06</v>
      </c>
      <c r="AD11">
        <v>0</v>
      </c>
      <c r="AE11">
        <v>0</v>
      </c>
      <c r="AF11">
        <v>83.76</v>
      </c>
      <c r="AG11">
        <v>10.06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7.0000000000000007E-2</v>
      </c>
      <c r="AU11" t="s">
        <v>3</v>
      </c>
      <c r="AV11">
        <v>0</v>
      </c>
      <c r="AW11">
        <v>2</v>
      </c>
      <c r="AX11">
        <v>109114450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7.0000000000000007E-2</v>
      </c>
      <c r="CY11">
        <f>AB11</f>
        <v>83.76</v>
      </c>
      <c r="CZ11">
        <f>AF11</f>
        <v>83.76</v>
      </c>
      <c r="DA11">
        <f>AJ11</f>
        <v>1</v>
      </c>
      <c r="DB11">
        <f t="shared" si="0"/>
        <v>5.86</v>
      </c>
      <c r="DC11">
        <f t="shared" si="1"/>
        <v>0.7</v>
      </c>
    </row>
    <row r="12" spans="1:107" x14ac:dyDescent="0.2">
      <c r="A12">
        <f>ROW(Source!A30)</f>
        <v>30</v>
      </c>
      <c r="B12">
        <v>109114313</v>
      </c>
      <c r="C12">
        <v>109114443</v>
      </c>
      <c r="D12">
        <v>76434481</v>
      </c>
      <c r="E12">
        <v>1</v>
      </c>
      <c r="F12">
        <v>1</v>
      </c>
      <c r="G12">
        <v>1</v>
      </c>
      <c r="H12">
        <v>2</v>
      </c>
      <c r="I12" t="s">
        <v>185</v>
      </c>
      <c r="J12" t="s">
        <v>186</v>
      </c>
      <c r="K12" t="s">
        <v>187</v>
      </c>
      <c r="L12">
        <v>1368</v>
      </c>
      <c r="N12">
        <v>1011</v>
      </c>
      <c r="O12" t="s">
        <v>184</v>
      </c>
      <c r="P12" t="s">
        <v>184</v>
      </c>
      <c r="Q12">
        <v>1</v>
      </c>
      <c r="W12">
        <v>0</v>
      </c>
      <c r="X12">
        <v>1230759911</v>
      </c>
      <c r="Y12">
        <v>0.01</v>
      </c>
      <c r="AA12">
        <v>0</v>
      </c>
      <c r="AB12">
        <v>87.17</v>
      </c>
      <c r="AC12">
        <v>11.6</v>
      </c>
      <c r="AD12">
        <v>0</v>
      </c>
      <c r="AE12">
        <v>0</v>
      </c>
      <c r="AF12">
        <v>87.17</v>
      </c>
      <c r="AG12">
        <v>11.6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0.01</v>
      </c>
      <c r="AU12" t="s">
        <v>3</v>
      </c>
      <c r="AV12">
        <v>0</v>
      </c>
      <c r="AW12">
        <v>2</v>
      </c>
      <c r="AX12">
        <v>109114451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0.01</v>
      </c>
      <c r="CY12">
        <f>AB12</f>
        <v>87.17</v>
      </c>
      <c r="CZ12">
        <f>AF12</f>
        <v>87.17</v>
      </c>
      <c r="DA12">
        <f>AJ12</f>
        <v>1</v>
      </c>
      <c r="DB12">
        <f t="shared" si="0"/>
        <v>0.87</v>
      </c>
      <c r="DC12">
        <f t="shared" si="1"/>
        <v>0.12</v>
      </c>
    </row>
    <row r="13" spans="1:107" x14ac:dyDescent="0.2">
      <c r="A13">
        <f>ROW(Source!A31)</f>
        <v>31</v>
      </c>
      <c r="B13">
        <v>109114311</v>
      </c>
      <c r="C13">
        <v>109114443</v>
      </c>
      <c r="D13">
        <v>51592004</v>
      </c>
      <c r="E13">
        <v>1</v>
      </c>
      <c r="F13">
        <v>1</v>
      </c>
      <c r="G13">
        <v>1</v>
      </c>
      <c r="H13">
        <v>1</v>
      </c>
      <c r="I13" t="s">
        <v>188</v>
      </c>
      <c r="J13" t="s">
        <v>3</v>
      </c>
      <c r="K13" t="s">
        <v>189</v>
      </c>
      <c r="L13">
        <v>1369</v>
      </c>
      <c r="N13">
        <v>1013</v>
      </c>
      <c r="O13" t="s">
        <v>178</v>
      </c>
      <c r="P13" t="s">
        <v>178</v>
      </c>
      <c r="Q13">
        <v>1</v>
      </c>
      <c r="W13">
        <v>0</v>
      </c>
      <c r="X13">
        <v>-326127522</v>
      </c>
      <c r="Y13">
        <v>0.15</v>
      </c>
      <c r="AA13">
        <v>0</v>
      </c>
      <c r="AB13">
        <v>0</v>
      </c>
      <c r="AC13">
        <v>0</v>
      </c>
      <c r="AD13">
        <v>8.24</v>
      </c>
      <c r="AE13">
        <v>0</v>
      </c>
      <c r="AF13">
        <v>0</v>
      </c>
      <c r="AG13">
        <v>0</v>
      </c>
      <c r="AH13">
        <v>8.24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0.15</v>
      </c>
      <c r="AU13" t="s">
        <v>3</v>
      </c>
      <c r="AV13">
        <v>1</v>
      </c>
      <c r="AW13">
        <v>2</v>
      </c>
      <c r="AX13">
        <v>109114448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0.15</v>
      </c>
      <c r="CY13">
        <f>AD13</f>
        <v>8.24</v>
      </c>
      <c r="CZ13">
        <f>AH13</f>
        <v>8.24</v>
      </c>
      <c r="DA13">
        <f>AL13</f>
        <v>1</v>
      </c>
      <c r="DB13">
        <f t="shared" si="0"/>
        <v>1.24</v>
      </c>
      <c r="DC13">
        <f t="shared" si="1"/>
        <v>0</v>
      </c>
    </row>
    <row r="14" spans="1:107" x14ac:dyDescent="0.2">
      <c r="A14">
        <f>ROW(Source!A31)</f>
        <v>31</v>
      </c>
      <c r="B14">
        <v>109114311</v>
      </c>
      <c r="C14">
        <v>109114443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14</v>
      </c>
      <c r="J14" t="s">
        <v>3</v>
      </c>
      <c r="K14" t="s">
        <v>179</v>
      </c>
      <c r="L14">
        <v>608254</v>
      </c>
      <c r="N14">
        <v>1013</v>
      </c>
      <c r="O14" t="s">
        <v>180</v>
      </c>
      <c r="P14" t="s">
        <v>180</v>
      </c>
      <c r="Q14">
        <v>1</v>
      </c>
      <c r="W14">
        <v>0</v>
      </c>
      <c r="X14">
        <v>-185737400</v>
      </c>
      <c r="Y14">
        <v>7.0000000000000007E-2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7.0000000000000007E-2</v>
      </c>
      <c r="AU14" t="s">
        <v>3</v>
      </c>
      <c r="AV14">
        <v>2</v>
      </c>
      <c r="AW14">
        <v>2</v>
      </c>
      <c r="AX14">
        <v>109114449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7.0000000000000007E-2</v>
      </c>
      <c r="CY14">
        <f>AD14</f>
        <v>0</v>
      </c>
      <c r="CZ14">
        <f>AH14</f>
        <v>0</v>
      </c>
      <c r="DA14">
        <f>AL14</f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ROW(Source!A31)</f>
        <v>31</v>
      </c>
      <c r="B15">
        <v>109114311</v>
      </c>
      <c r="C15">
        <v>109114443</v>
      </c>
      <c r="D15">
        <v>76432761</v>
      </c>
      <c r="E15">
        <v>1</v>
      </c>
      <c r="F15">
        <v>1</v>
      </c>
      <c r="G15">
        <v>1</v>
      </c>
      <c r="H15">
        <v>2</v>
      </c>
      <c r="I15" t="s">
        <v>181</v>
      </c>
      <c r="J15" t="s">
        <v>182</v>
      </c>
      <c r="K15" t="s">
        <v>183</v>
      </c>
      <c r="L15">
        <v>1368</v>
      </c>
      <c r="N15">
        <v>1011</v>
      </c>
      <c r="O15" t="s">
        <v>184</v>
      </c>
      <c r="P15" t="s">
        <v>184</v>
      </c>
      <c r="Q15">
        <v>1</v>
      </c>
      <c r="W15">
        <v>0</v>
      </c>
      <c r="X15">
        <v>1156180380</v>
      </c>
      <c r="Y15">
        <v>7.0000000000000007E-2</v>
      </c>
      <c r="AA15">
        <v>0</v>
      </c>
      <c r="AB15">
        <v>876.13</v>
      </c>
      <c r="AC15">
        <v>347.67</v>
      </c>
      <c r="AD15">
        <v>0</v>
      </c>
      <c r="AE15">
        <v>0</v>
      </c>
      <c r="AF15">
        <v>83.76</v>
      </c>
      <c r="AG15">
        <v>10.06</v>
      </c>
      <c r="AH15">
        <v>0</v>
      </c>
      <c r="AI15">
        <v>1</v>
      </c>
      <c r="AJ15">
        <v>10.46</v>
      </c>
      <c r="AK15">
        <v>34.56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7.0000000000000007E-2</v>
      </c>
      <c r="AU15" t="s">
        <v>3</v>
      </c>
      <c r="AV15">
        <v>0</v>
      </c>
      <c r="AW15">
        <v>2</v>
      </c>
      <c r="AX15">
        <v>109114450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7.0000000000000007E-2</v>
      </c>
      <c r="CY15">
        <f>AB15</f>
        <v>876.13</v>
      </c>
      <c r="CZ15">
        <f>AF15</f>
        <v>83.76</v>
      </c>
      <c r="DA15">
        <f>AJ15</f>
        <v>10.46</v>
      </c>
      <c r="DB15">
        <f t="shared" si="0"/>
        <v>5.86</v>
      </c>
      <c r="DC15">
        <f t="shared" si="1"/>
        <v>0.7</v>
      </c>
    </row>
    <row r="16" spans="1:107" x14ac:dyDescent="0.2">
      <c r="A16">
        <f>ROW(Source!A31)</f>
        <v>31</v>
      </c>
      <c r="B16">
        <v>109114311</v>
      </c>
      <c r="C16">
        <v>109114443</v>
      </c>
      <c r="D16">
        <v>76434481</v>
      </c>
      <c r="E16">
        <v>1</v>
      </c>
      <c r="F16">
        <v>1</v>
      </c>
      <c r="G16">
        <v>1</v>
      </c>
      <c r="H16">
        <v>2</v>
      </c>
      <c r="I16" t="s">
        <v>185</v>
      </c>
      <c r="J16" t="s">
        <v>186</v>
      </c>
      <c r="K16" t="s">
        <v>187</v>
      </c>
      <c r="L16">
        <v>1368</v>
      </c>
      <c r="N16">
        <v>1011</v>
      </c>
      <c r="O16" t="s">
        <v>184</v>
      </c>
      <c r="P16" t="s">
        <v>184</v>
      </c>
      <c r="Q16">
        <v>1</v>
      </c>
      <c r="W16">
        <v>0</v>
      </c>
      <c r="X16">
        <v>1230759911</v>
      </c>
      <c r="Y16">
        <v>0.01</v>
      </c>
      <c r="AA16">
        <v>0</v>
      </c>
      <c r="AB16">
        <v>1575.16</v>
      </c>
      <c r="AC16">
        <v>400.9</v>
      </c>
      <c r="AD16">
        <v>0</v>
      </c>
      <c r="AE16">
        <v>0</v>
      </c>
      <c r="AF16">
        <v>87.17</v>
      </c>
      <c r="AG16">
        <v>11.6</v>
      </c>
      <c r="AH16">
        <v>0</v>
      </c>
      <c r="AI16">
        <v>1</v>
      </c>
      <c r="AJ16">
        <v>18.07</v>
      </c>
      <c r="AK16">
        <v>34.56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0.01</v>
      </c>
      <c r="AU16" t="s">
        <v>3</v>
      </c>
      <c r="AV16">
        <v>0</v>
      </c>
      <c r="AW16">
        <v>2</v>
      </c>
      <c r="AX16">
        <v>109114451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0.01</v>
      </c>
      <c r="CY16">
        <f>AB16</f>
        <v>1575.16</v>
      </c>
      <c r="CZ16">
        <f>AF16</f>
        <v>87.17</v>
      </c>
      <c r="DA16">
        <f>AJ16</f>
        <v>18.07</v>
      </c>
      <c r="DB16">
        <f t="shared" si="0"/>
        <v>0.87</v>
      </c>
      <c r="DC16">
        <f t="shared" si="1"/>
        <v>0.12</v>
      </c>
    </row>
    <row r="17" spans="1:107" x14ac:dyDescent="0.2">
      <c r="A17">
        <f>ROW(Source!A32)</f>
        <v>32</v>
      </c>
      <c r="B17">
        <v>109114313</v>
      </c>
      <c r="C17">
        <v>109114452</v>
      </c>
      <c r="D17">
        <v>51588049</v>
      </c>
      <c r="E17">
        <v>1</v>
      </c>
      <c r="F17">
        <v>1</v>
      </c>
      <c r="G17">
        <v>1</v>
      </c>
      <c r="H17">
        <v>1</v>
      </c>
      <c r="I17" t="s">
        <v>190</v>
      </c>
      <c r="J17" t="s">
        <v>3</v>
      </c>
      <c r="K17" t="s">
        <v>191</v>
      </c>
      <c r="L17">
        <v>1369</v>
      </c>
      <c r="N17">
        <v>1013</v>
      </c>
      <c r="O17" t="s">
        <v>178</v>
      </c>
      <c r="P17" t="s">
        <v>178</v>
      </c>
      <c r="Q17">
        <v>1</v>
      </c>
      <c r="W17">
        <v>0</v>
      </c>
      <c r="X17">
        <v>254330056</v>
      </c>
      <c r="Y17">
        <v>0.28899999999999998</v>
      </c>
      <c r="AA17">
        <v>0</v>
      </c>
      <c r="AB17">
        <v>0</v>
      </c>
      <c r="AC17">
        <v>0</v>
      </c>
      <c r="AD17">
        <v>7.8</v>
      </c>
      <c r="AE17">
        <v>0</v>
      </c>
      <c r="AF17">
        <v>0</v>
      </c>
      <c r="AG17">
        <v>0</v>
      </c>
      <c r="AH17">
        <v>7.8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0.28899999999999998</v>
      </c>
      <c r="AU17" t="s">
        <v>3</v>
      </c>
      <c r="AV17">
        <v>1</v>
      </c>
      <c r="AW17">
        <v>2</v>
      </c>
      <c r="AX17">
        <v>109114456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Y17*Source!I32</f>
        <v>0.21848399999999998</v>
      </c>
      <c r="CY17">
        <f>AD17</f>
        <v>7.8</v>
      </c>
      <c r="CZ17">
        <f>AH17</f>
        <v>7.8</v>
      </c>
      <c r="DA17">
        <f>AL17</f>
        <v>1</v>
      </c>
      <c r="DB17">
        <f t="shared" si="0"/>
        <v>2.25</v>
      </c>
      <c r="DC17">
        <f t="shared" si="1"/>
        <v>0</v>
      </c>
    </row>
    <row r="18" spans="1:107" x14ac:dyDescent="0.2">
      <c r="A18">
        <f>ROW(Source!A32)</f>
        <v>32</v>
      </c>
      <c r="B18">
        <v>109114313</v>
      </c>
      <c r="C18">
        <v>109114452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14</v>
      </c>
      <c r="J18" t="s">
        <v>3</v>
      </c>
      <c r="K18" t="s">
        <v>179</v>
      </c>
      <c r="L18">
        <v>608254</v>
      </c>
      <c r="N18">
        <v>1013</v>
      </c>
      <c r="O18" t="s">
        <v>180</v>
      </c>
      <c r="P18" t="s">
        <v>180</v>
      </c>
      <c r="Q18">
        <v>1</v>
      </c>
      <c r="W18">
        <v>0</v>
      </c>
      <c r="X18">
        <v>-185737400</v>
      </c>
      <c r="Y18">
        <v>0.114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0.114</v>
      </c>
      <c r="AU18" t="s">
        <v>3</v>
      </c>
      <c r="AV18">
        <v>2</v>
      </c>
      <c r="AW18">
        <v>2</v>
      </c>
      <c r="AX18">
        <v>109114457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8.6184000000000011E-2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ROW(Source!A32)</f>
        <v>32</v>
      </c>
      <c r="B19">
        <v>109114313</v>
      </c>
      <c r="C19">
        <v>109114452</v>
      </c>
      <c r="D19">
        <v>76432701</v>
      </c>
      <c r="E19">
        <v>1</v>
      </c>
      <c r="F19">
        <v>1</v>
      </c>
      <c r="G19">
        <v>1</v>
      </c>
      <c r="H19">
        <v>2</v>
      </c>
      <c r="I19" t="s">
        <v>192</v>
      </c>
      <c r="J19" t="s">
        <v>193</v>
      </c>
      <c r="K19" t="s">
        <v>194</v>
      </c>
      <c r="L19">
        <v>1368</v>
      </c>
      <c r="N19">
        <v>1011</v>
      </c>
      <c r="O19" t="s">
        <v>184</v>
      </c>
      <c r="P19" t="s">
        <v>184</v>
      </c>
      <c r="Q19">
        <v>1</v>
      </c>
      <c r="W19">
        <v>0</v>
      </c>
      <c r="X19">
        <v>1549832887</v>
      </c>
      <c r="Y19">
        <v>0.114</v>
      </c>
      <c r="AA19">
        <v>0</v>
      </c>
      <c r="AB19">
        <v>99.89</v>
      </c>
      <c r="AC19">
        <v>10.06</v>
      </c>
      <c r="AD19">
        <v>0</v>
      </c>
      <c r="AE19">
        <v>0</v>
      </c>
      <c r="AF19">
        <v>99.89</v>
      </c>
      <c r="AG19">
        <v>10.06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0.114</v>
      </c>
      <c r="AU19" t="s">
        <v>3</v>
      </c>
      <c r="AV19">
        <v>0</v>
      </c>
      <c r="AW19">
        <v>2</v>
      </c>
      <c r="AX19">
        <v>109114458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8.6184000000000011E-2</v>
      </c>
      <c r="CY19">
        <f>AB19</f>
        <v>99.89</v>
      </c>
      <c r="CZ19">
        <f>AF19</f>
        <v>99.89</v>
      </c>
      <c r="DA19">
        <f>AJ19</f>
        <v>1</v>
      </c>
      <c r="DB19">
        <f t="shared" si="0"/>
        <v>11.39</v>
      </c>
      <c r="DC19">
        <f t="shared" si="1"/>
        <v>1.1499999999999999</v>
      </c>
    </row>
    <row r="20" spans="1:107" x14ac:dyDescent="0.2">
      <c r="A20">
        <f>ROW(Source!A33)</f>
        <v>33</v>
      </c>
      <c r="B20">
        <v>109114311</v>
      </c>
      <c r="C20">
        <v>109114452</v>
      </c>
      <c r="D20">
        <v>51588049</v>
      </c>
      <c r="E20">
        <v>1</v>
      </c>
      <c r="F20">
        <v>1</v>
      </c>
      <c r="G20">
        <v>1</v>
      </c>
      <c r="H20">
        <v>1</v>
      </c>
      <c r="I20" t="s">
        <v>190</v>
      </c>
      <c r="J20" t="s">
        <v>3</v>
      </c>
      <c r="K20" t="s">
        <v>191</v>
      </c>
      <c r="L20">
        <v>1369</v>
      </c>
      <c r="N20">
        <v>1013</v>
      </c>
      <c r="O20" t="s">
        <v>178</v>
      </c>
      <c r="P20" t="s">
        <v>178</v>
      </c>
      <c r="Q20">
        <v>1</v>
      </c>
      <c r="W20">
        <v>0</v>
      </c>
      <c r="X20">
        <v>254330056</v>
      </c>
      <c r="Y20">
        <v>0.28899999999999998</v>
      </c>
      <c r="AA20">
        <v>0</v>
      </c>
      <c r="AB20">
        <v>0</v>
      </c>
      <c r="AC20">
        <v>0</v>
      </c>
      <c r="AD20">
        <v>7.8</v>
      </c>
      <c r="AE20">
        <v>0</v>
      </c>
      <c r="AF20">
        <v>0</v>
      </c>
      <c r="AG20">
        <v>0</v>
      </c>
      <c r="AH20">
        <v>7.8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0.28899999999999998</v>
      </c>
      <c r="AU20" t="s">
        <v>3</v>
      </c>
      <c r="AV20">
        <v>1</v>
      </c>
      <c r="AW20">
        <v>2</v>
      </c>
      <c r="AX20">
        <v>109114456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Y20*Source!I33</f>
        <v>0.21848399999999998</v>
      </c>
      <c r="CY20">
        <f>AD20</f>
        <v>7.8</v>
      </c>
      <c r="CZ20">
        <f>AH20</f>
        <v>7.8</v>
      </c>
      <c r="DA20">
        <f>AL20</f>
        <v>1</v>
      </c>
      <c r="DB20">
        <f t="shared" si="0"/>
        <v>2.25</v>
      </c>
      <c r="DC20">
        <f t="shared" si="1"/>
        <v>0</v>
      </c>
    </row>
    <row r="21" spans="1:107" x14ac:dyDescent="0.2">
      <c r="A21">
        <f>ROW(Source!A33)</f>
        <v>33</v>
      </c>
      <c r="B21">
        <v>109114311</v>
      </c>
      <c r="C21">
        <v>109114452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14</v>
      </c>
      <c r="J21" t="s">
        <v>3</v>
      </c>
      <c r="K21" t="s">
        <v>179</v>
      </c>
      <c r="L21">
        <v>608254</v>
      </c>
      <c r="N21">
        <v>1013</v>
      </c>
      <c r="O21" t="s">
        <v>180</v>
      </c>
      <c r="P21" t="s">
        <v>180</v>
      </c>
      <c r="Q21">
        <v>1</v>
      </c>
      <c r="W21">
        <v>0</v>
      </c>
      <c r="X21">
        <v>-185737400</v>
      </c>
      <c r="Y21">
        <v>0.114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0.114</v>
      </c>
      <c r="AU21" t="s">
        <v>3</v>
      </c>
      <c r="AV21">
        <v>2</v>
      </c>
      <c r="AW21">
        <v>2</v>
      </c>
      <c r="AX21">
        <v>109114457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8.6184000000000011E-2</v>
      </c>
      <c r="CY21">
        <f>AD21</f>
        <v>0</v>
      </c>
      <c r="CZ21">
        <f>AH21</f>
        <v>0</v>
      </c>
      <c r="DA21">
        <f>AL21</f>
        <v>1</v>
      </c>
      <c r="DB21">
        <f t="shared" si="0"/>
        <v>0</v>
      </c>
      <c r="DC21">
        <f t="shared" si="1"/>
        <v>0</v>
      </c>
    </row>
    <row r="22" spans="1:107" x14ac:dyDescent="0.2">
      <c r="A22">
        <f>ROW(Source!A33)</f>
        <v>33</v>
      </c>
      <c r="B22">
        <v>109114311</v>
      </c>
      <c r="C22">
        <v>109114452</v>
      </c>
      <c r="D22">
        <v>76432701</v>
      </c>
      <c r="E22">
        <v>1</v>
      </c>
      <c r="F22">
        <v>1</v>
      </c>
      <c r="G22">
        <v>1</v>
      </c>
      <c r="H22">
        <v>2</v>
      </c>
      <c r="I22" t="s">
        <v>192</v>
      </c>
      <c r="J22" t="s">
        <v>193</v>
      </c>
      <c r="K22" t="s">
        <v>194</v>
      </c>
      <c r="L22">
        <v>1368</v>
      </c>
      <c r="N22">
        <v>1011</v>
      </c>
      <c r="O22" t="s">
        <v>184</v>
      </c>
      <c r="P22" t="s">
        <v>184</v>
      </c>
      <c r="Q22">
        <v>1</v>
      </c>
      <c r="W22">
        <v>0</v>
      </c>
      <c r="X22">
        <v>1549832887</v>
      </c>
      <c r="Y22">
        <v>0.114</v>
      </c>
      <c r="AA22">
        <v>0</v>
      </c>
      <c r="AB22">
        <v>929.98</v>
      </c>
      <c r="AC22">
        <v>347.67</v>
      </c>
      <c r="AD22">
        <v>0</v>
      </c>
      <c r="AE22">
        <v>0</v>
      </c>
      <c r="AF22">
        <v>99.89</v>
      </c>
      <c r="AG22">
        <v>10.06</v>
      </c>
      <c r="AH22">
        <v>0</v>
      </c>
      <c r="AI22">
        <v>1</v>
      </c>
      <c r="AJ22">
        <v>9.31</v>
      </c>
      <c r="AK22">
        <v>34.56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0.114</v>
      </c>
      <c r="AU22" t="s">
        <v>3</v>
      </c>
      <c r="AV22">
        <v>0</v>
      </c>
      <c r="AW22">
        <v>2</v>
      </c>
      <c r="AX22">
        <v>109114458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8.6184000000000011E-2</v>
      </c>
      <c r="CY22">
        <f>AB22</f>
        <v>929.98</v>
      </c>
      <c r="CZ22">
        <f>AF22</f>
        <v>99.89</v>
      </c>
      <c r="DA22">
        <f>AJ22</f>
        <v>9.31</v>
      </c>
      <c r="DB22">
        <f t="shared" si="0"/>
        <v>11.39</v>
      </c>
      <c r="DC22">
        <f t="shared" si="1"/>
        <v>1.1499999999999999</v>
      </c>
    </row>
    <row r="23" spans="1:107" x14ac:dyDescent="0.2">
      <c r="A23">
        <f>ROW(Source!A34)</f>
        <v>34</v>
      </c>
      <c r="B23">
        <v>109114313</v>
      </c>
      <c r="C23">
        <v>109114459</v>
      </c>
      <c r="D23">
        <v>76434481</v>
      </c>
      <c r="E23">
        <v>1</v>
      </c>
      <c r="F23">
        <v>1</v>
      </c>
      <c r="G23">
        <v>1</v>
      </c>
      <c r="H23">
        <v>2</v>
      </c>
      <c r="I23" t="s">
        <v>185</v>
      </c>
      <c r="J23" t="s">
        <v>186</v>
      </c>
      <c r="K23" t="s">
        <v>187</v>
      </c>
      <c r="L23">
        <v>1368</v>
      </c>
      <c r="N23">
        <v>1011</v>
      </c>
      <c r="O23" t="s">
        <v>184</v>
      </c>
      <c r="P23" t="s">
        <v>184</v>
      </c>
      <c r="Q23">
        <v>1</v>
      </c>
      <c r="W23">
        <v>0</v>
      </c>
      <c r="X23">
        <v>1230759911</v>
      </c>
      <c r="Y23">
        <v>0.53200000000000003</v>
      </c>
      <c r="AA23">
        <v>0</v>
      </c>
      <c r="AB23">
        <v>87.17</v>
      </c>
      <c r="AC23">
        <v>11.6</v>
      </c>
      <c r="AD23">
        <v>0</v>
      </c>
      <c r="AE23">
        <v>0</v>
      </c>
      <c r="AF23">
        <v>87.17</v>
      </c>
      <c r="AG23">
        <v>11.6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0.53200000000000003</v>
      </c>
      <c r="AU23" t="s">
        <v>3</v>
      </c>
      <c r="AV23">
        <v>0</v>
      </c>
      <c r="AW23">
        <v>2</v>
      </c>
      <c r="AX23">
        <v>109114461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Y23*Source!I34</f>
        <v>0.40219200000000005</v>
      </c>
      <c r="CY23">
        <f>AB23</f>
        <v>87.17</v>
      </c>
      <c r="CZ23">
        <f>AF23</f>
        <v>87.17</v>
      </c>
      <c r="DA23">
        <f>AJ23</f>
        <v>1</v>
      </c>
      <c r="DB23">
        <f t="shared" si="0"/>
        <v>46.37</v>
      </c>
      <c r="DC23">
        <f t="shared" si="1"/>
        <v>6.17</v>
      </c>
    </row>
    <row r="24" spans="1:107" x14ac:dyDescent="0.2">
      <c r="A24">
        <f>ROW(Source!A35)</f>
        <v>35</v>
      </c>
      <c r="B24">
        <v>109114311</v>
      </c>
      <c r="C24">
        <v>109114459</v>
      </c>
      <c r="D24">
        <v>76434481</v>
      </c>
      <c r="E24">
        <v>1</v>
      </c>
      <c r="F24">
        <v>1</v>
      </c>
      <c r="G24">
        <v>1</v>
      </c>
      <c r="H24">
        <v>2</v>
      </c>
      <c r="I24" t="s">
        <v>185</v>
      </c>
      <c r="J24" t="s">
        <v>186</v>
      </c>
      <c r="K24" t="s">
        <v>187</v>
      </c>
      <c r="L24">
        <v>1368</v>
      </c>
      <c r="N24">
        <v>1011</v>
      </c>
      <c r="O24" t="s">
        <v>184</v>
      </c>
      <c r="P24" t="s">
        <v>184</v>
      </c>
      <c r="Q24">
        <v>1</v>
      </c>
      <c r="W24">
        <v>0</v>
      </c>
      <c r="X24">
        <v>1230759911</v>
      </c>
      <c r="Y24">
        <v>0.53200000000000003</v>
      </c>
      <c r="AA24">
        <v>0</v>
      </c>
      <c r="AB24">
        <v>1575.16</v>
      </c>
      <c r="AC24">
        <v>400.9</v>
      </c>
      <c r="AD24">
        <v>0</v>
      </c>
      <c r="AE24">
        <v>0</v>
      </c>
      <c r="AF24">
        <v>87.17</v>
      </c>
      <c r="AG24">
        <v>11.6</v>
      </c>
      <c r="AH24">
        <v>0</v>
      </c>
      <c r="AI24">
        <v>1</v>
      </c>
      <c r="AJ24">
        <v>18.07</v>
      </c>
      <c r="AK24">
        <v>34.56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0.53200000000000003</v>
      </c>
      <c r="AU24" t="s">
        <v>3</v>
      </c>
      <c r="AV24">
        <v>0</v>
      </c>
      <c r="AW24">
        <v>2</v>
      </c>
      <c r="AX24">
        <v>109114461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Y24*Source!I35</f>
        <v>0.40219200000000005</v>
      </c>
      <c r="CY24">
        <f>AB24</f>
        <v>1575.16</v>
      </c>
      <c r="CZ24">
        <f>AF24</f>
        <v>87.17</v>
      </c>
      <c r="DA24">
        <f>AJ24</f>
        <v>18.07</v>
      </c>
      <c r="DB24">
        <f t="shared" si="0"/>
        <v>46.37</v>
      </c>
      <c r="DC24">
        <f t="shared" si="1"/>
        <v>6.17</v>
      </c>
    </row>
    <row r="25" spans="1:107" x14ac:dyDescent="0.2">
      <c r="A25">
        <f>ROW(Source!A36)</f>
        <v>36</v>
      </c>
      <c r="B25">
        <v>109114313</v>
      </c>
      <c r="C25">
        <v>109114462</v>
      </c>
      <c r="D25">
        <v>51588049</v>
      </c>
      <c r="E25">
        <v>1</v>
      </c>
      <c r="F25">
        <v>1</v>
      </c>
      <c r="G25">
        <v>1</v>
      </c>
      <c r="H25">
        <v>1</v>
      </c>
      <c r="I25" t="s">
        <v>190</v>
      </c>
      <c r="J25" t="s">
        <v>3</v>
      </c>
      <c r="K25" t="s">
        <v>191</v>
      </c>
      <c r="L25">
        <v>1369</v>
      </c>
      <c r="N25">
        <v>1013</v>
      </c>
      <c r="O25" t="s">
        <v>178</v>
      </c>
      <c r="P25" t="s">
        <v>178</v>
      </c>
      <c r="Q25">
        <v>1</v>
      </c>
      <c r="W25">
        <v>0</v>
      </c>
      <c r="X25">
        <v>254330056</v>
      </c>
      <c r="Y25">
        <v>0.114</v>
      </c>
      <c r="AA25">
        <v>0</v>
      </c>
      <c r="AB25">
        <v>0</v>
      </c>
      <c r="AC25">
        <v>0</v>
      </c>
      <c r="AD25">
        <v>7.8</v>
      </c>
      <c r="AE25">
        <v>0</v>
      </c>
      <c r="AF25">
        <v>0</v>
      </c>
      <c r="AG25">
        <v>0</v>
      </c>
      <c r="AH25">
        <v>7.8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0.114</v>
      </c>
      <c r="AU25" t="s">
        <v>3</v>
      </c>
      <c r="AV25">
        <v>1</v>
      </c>
      <c r="AW25">
        <v>2</v>
      </c>
      <c r="AX25">
        <v>109114466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Y25*Source!I36</f>
        <v>8.6184000000000011E-2</v>
      </c>
      <c r="CY25">
        <f>AD25</f>
        <v>7.8</v>
      </c>
      <c r="CZ25">
        <f>AH25</f>
        <v>7.8</v>
      </c>
      <c r="DA25">
        <f>AL25</f>
        <v>1</v>
      </c>
      <c r="DB25">
        <f t="shared" si="0"/>
        <v>0.89</v>
      </c>
      <c r="DC25">
        <f t="shared" si="1"/>
        <v>0</v>
      </c>
    </row>
    <row r="26" spans="1:107" x14ac:dyDescent="0.2">
      <c r="A26">
        <f>ROW(Source!A36)</f>
        <v>36</v>
      </c>
      <c r="B26">
        <v>109114313</v>
      </c>
      <c r="C26">
        <v>109114462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14</v>
      </c>
      <c r="J26" t="s">
        <v>3</v>
      </c>
      <c r="K26" t="s">
        <v>179</v>
      </c>
      <c r="L26">
        <v>608254</v>
      </c>
      <c r="N26">
        <v>1013</v>
      </c>
      <c r="O26" t="s">
        <v>180</v>
      </c>
      <c r="P26" t="s">
        <v>180</v>
      </c>
      <c r="Q26">
        <v>1</v>
      </c>
      <c r="W26">
        <v>0</v>
      </c>
      <c r="X26">
        <v>-185737400</v>
      </c>
      <c r="Y26">
        <v>0.114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0.114</v>
      </c>
      <c r="AU26" t="s">
        <v>3</v>
      </c>
      <c r="AV26">
        <v>2</v>
      </c>
      <c r="AW26">
        <v>2</v>
      </c>
      <c r="AX26">
        <v>109114467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Y26*Source!I36</f>
        <v>8.6184000000000011E-2</v>
      </c>
      <c r="CY26">
        <f>AD26</f>
        <v>0</v>
      </c>
      <c r="CZ26">
        <f>AH26</f>
        <v>0</v>
      </c>
      <c r="DA26">
        <f>AL26</f>
        <v>1</v>
      </c>
      <c r="DB26">
        <f t="shared" si="0"/>
        <v>0</v>
      </c>
      <c r="DC26">
        <f t="shared" si="1"/>
        <v>0</v>
      </c>
    </row>
    <row r="27" spans="1:107" x14ac:dyDescent="0.2">
      <c r="A27">
        <f>ROW(Source!A36)</f>
        <v>36</v>
      </c>
      <c r="B27">
        <v>109114313</v>
      </c>
      <c r="C27">
        <v>109114462</v>
      </c>
      <c r="D27">
        <v>76432701</v>
      </c>
      <c r="E27">
        <v>1</v>
      </c>
      <c r="F27">
        <v>1</v>
      </c>
      <c r="G27">
        <v>1</v>
      </c>
      <c r="H27">
        <v>2</v>
      </c>
      <c r="I27" t="s">
        <v>192</v>
      </c>
      <c r="J27" t="s">
        <v>193</v>
      </c>
      <c r="K27" t="s">
        <v>194</v>
      </c>
      <c r="L27">
        <v>1368</v>
      </c>
      <c r="N27">
        <v>1011</v>
      </c>
      <c r="O27" t="s">
        <v>184</v>
      </c>
      <c r="P27" t="s">
        <v>184</v>
      </c>
      <c r="Q27">
        <v>1</v>
      </c>
      <c r="W27">
        <v>0</v>
      </c>
      <c r="X27">
        <v>1549832887</v>
      </c>
      <c r="Y27">
        <v>0.114</v>
      </c>
      <c r="AA27">
        <v>0</v>
      </c>
      <c r="AB27">
        <v>99.89</v>
      </c>
      <c r="AC27">
        <v>10.06</v>
      </c>
      <c r="AD27">
        <v>0</v>
      </c>
      <c r="AE27">
        <v>0</v>
      </c>
      <c r="AF27">
        <v>99.89</v>
      </c>
      <c r="AG27">
        <v>10.06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0.114</v>
      </c>
      <c r="AU27" t="s">
        <v>3</v>
      </c>
      <c r="AV27">
        <v>0</v>
      </c>
      <c r="AW27">
        <v>2</v>
      </c>
      <c r="AX27">
        <v>109114468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Y27*Source!I36</f>
        <v>8.6184000000000011E-2</v>
      </c>
      <c r="CY27">
        <f>AB27</f>
        <v>99.89</v>
      </c>
      <c r="CZ27">
        <f>AF27</f>
        <v>99.89</v>
      </c>
      <c r="DA27">
        <f>AJ27</f>
        <v>1</v>
      </c>
      <c r="DB27">
        <f t="shared" si="0"/>
        <v>11.39</v>
      </c>
      <c r="DC27">
        <f t="shared" si="1"/>
        <v>1.1499999999999999</v>
      </c>
    </row>
    <row r="28" spans="1:107" x14ac:dyDescent="0.2">
      <c r="A28">
        <f>ROW(Source!A37)</f>
        <v>37</v>
      </c>
      <c r="B28">
        <v>109114311</v>
      </c>
      <c r="C28">
        <v>109114462</v>
      </c>
      <c r="D28">
        <v>51588049</v>
      </c>
      <c r="E28">
        <v>1</v>
      </c>
      <c r="F28">
        <v>1</v>
      </c>
      <c r="G28">
        <v>1</v>
      </c>
      <c r="H28">
        <v>1</v>
      </c>
      <c r="I28" t="s">
        <v>190</v>
      </c>
      <c r="J28" t="s">
        <v>3</v>
      </c>
      <c r="K28" t="s">
        <v>191</v>
      </c>
      <c r="L28">
        <v>1369</v>
      </c>
      <c r="N28">
        <v>1013</v>
      </c>
      <c r="O28" t="s">
        <v>178</v>
      </c>
      <c r="P28" t="s">
        <v>178</v>
      </c>
      <c r="Q28">
        <v>1</v>
      </c>
      <c r="W28">
        <v>0</v>
      </c>
      <c r="X28">
        <v>254330056</v>
      </c>
      <c r="Y28">
        <v>0.114</v>
      </c>
      <c r="AA28">
        <v>0</v>
      </c>
      <c r="AB28">
        <v>0</v>
      </c>
      <c r="AC28">
        <v>0</v>
      </c>
      <c r="AD28">
        <v>7.8</v>
      </c>
      <c r="AE28">
        <v>0</v>
      </c>
      <c r="AF28">
        <v>0</v>
      </c>
      <c r="AG28">
        <v>0</v>
      </c>
      <c r="AH28">
        <v>7.8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0.114</v>
      </c>
      <c r="AU28" t="s">
        <v>3</v>
      </c>
      <c r="AV28">
        <v>1</v>
      </c>
      <c r="AW28">
        <v>2</v>
      </c>
      <c r="AX28">
        <v>109114466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Y28*Source!I37</f>
        <v>8.6184000000000011E-2</v>
      </c>
      <c r="CY28">
        <f>AD28</f>
        <v>7.8</v>
      </c>
      <c r="CZ28">
        <f>AH28</f>
        <v>7.8</v>
      </c>
      <c r="DA28">
        <f>AL28</f>
        <v>1</v>
      </c>
      <c r="DB28">
        <f t="shared" si="0"/>
        <v>0.89</v>
      </c>
      <c r="DC28">
        <f t="shared" si="1"/>
        <v>0</v>
      </c>
    </row>
    <row r="29" spans="1:107" x14ac:dyDescent="0.2">
      <c r="A29">
        <f>ROW(Source!A37)</f>
        <v>37</v>
      </c>
      <c r="B29">
        <v>109114311</v>
      </c>
      <c r="C29">
        <v>109114462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14</v>
      </c>
      <c r="J29" t="s">
        <v>3</v>
      </c>
      <c r="K29" t="s">
        <v>179</v>
      </c>
      <c r="L29">
        <v>608254</v>
      </c>
      <c r="N29">
        <v>1013</v>
      </c>
      <c r="O29" t="s">
        <v>180</v>
      </c>
      <c r="P29" t="s">
        <v>180</v>
      </c>
      <c r="Q29">
        <v>1</v>
      </c>
      <c r="W29">
        <v>0</v>
      </c>
      <c r="X29">
        <v>-185737400</v>
      </c>
      <c r="Y29">
        <v>0.114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0.114</v>
      </c>
      <c r="AU29" t="s">
        <v>3</v>
      </c>
      <c r="AV29">
        <v>2</v>
      </c>
      <c r="AW29">
        <v>2</v>
      </c>
      <c r="AX29">
        <v>109114467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Y29*Source!I37</f>
        <v>8.6184000000000011E-2</v>
      </c>
      <c r="CY29">
        <f>AD29</f>
        <v>0</v>
      </c>
      <c r="CZ29">
        <f>AH29</f>
        <v>0</v>
      </c>
      <c r="DA29">
        <f>AL29</f>
        <v>1</v>
      </c>
      <c r="DB29">
        <f t="shared" si="0"/>
        <v>0</v>
      </c>
      <c r="DC29">
        <f t="shared" si="1"/>
        <v>0</v>
      </c>
    </row>
    <row r="30" spans="1:107" x14ac:dyDescent="0.2">
      <c r="A30">
        <f>ROW(Source!A37)</f>
        <v>37</v>
      </c>
      <c r="B30">
        <v>109114311</v>
      </c>
      <c r="C30">
        <v>109114462</v>
      </c>
      <c r="D30">
        <v>76432701</v>
      </c>
      <c r="E30">
        <v>1</v>
      </c>
      <c r="F30">
        <v>1</v>
      </c>
      <c r="G30">
        <v>1</v>
      </c>
      <c r="H30">
        <v>2</v>
      </c>
      <c r="I30" t="s">
        <v>192</v>
      </c>
      <c r="J30" t="s">
        <v>193</v>
      </c>
      <c r="K30" t="s">
        <v>194</v>
      </c>
      <c r="L30">
        <v>1368</v>
      </c>
      <c r="N30">
        <v>1011</v>
      </c>
      <c r="O30" t="s">
        <v>184</v>
      </c>
      <c r="P30" t="s">
        <v>184</v>
      </c>
      <c r="Q30">
        <v>1</v>
      </c>
      <c r="W30">
        <v>0</v>
      </c>
      <c r="X30">
        <v>1549832887</v>
      </c>
      <c r="Y30">
        <v>0.114</v>
      </c>
      <c r="AA30">
        <v>0</v>
      </c>
      <c r="AB30">
        <v>929.98</v>
      </c>
      <c r="AC30">
        <v>347.67</v>
      </c>
      <c r="AD30">
        <v>0</v>
      </c>
      <c r="AE30">
        <v>0</v>
      </c>
      <c r="AF30">
        <v>99.89</v>
      </c>
      <c r="AG30">
        <v>10.06</v>
      </c>
      <c r="AH30">
        <v>0</v>
      </c>
      <c r="AI30">
        <v>1</v>
      </c>
      <c r="AJ30">
        <v>9.31</v>
      </c>
      <c r="AK30">
        <v>34.56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0.114</v>
      </c>
      <c r="AU30" t="s">
        <v>3</v>
      </c>
      <c r="AV30">
        <v>0</v>
      </c>
      <c r="AW30">
        <v>2</v>
      </c>
      <c r="AX30">
        <v>109114468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Y30*Source!I37</f>
        <v>8.6184000000000011E-2</v>
      </c>
      <c r="CY30">
        <f>AB30</f>
        <v>929.98</v>
      </c>
      <c r="CZ30">
        <f>AF30</f>
        <v>99.89</v>
      </c>
      <c r="DA30">
        <f>AJ30</f>
        <v>9.31</v>
      </c>
      <c r="DB30">
        <f t="shared" si="0"/>
        <v>11.39</v>
      </c>
      <c r="DC30">
        <f t="shared" si="1"/>
        <v>1.1499999999999999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109114439</v>
      </c>
      <c r="C1">
        <v>109114434</v>
      </c>
      <c r="D1">
        <v>51591311</v>
      </c>
      <c r="E1">
        <v>1</v>
      </c>
      <c r="F1">
        <v>1</v>
      </c>
      <c r="G1">
        <v>1</v>
      </c>
      <c r="H1">
        <v>1</v>
      </c>
      <c r="I1" t="s">
        <v>176</v>
      </c>
      <c r="J1" t="s">
        <v>3</v>
      </c>
      <c r="K1" t="s">
        <v>177</v>
      </c>
      <c r="L1">
        <v>1369</v>
      </c>
      <c r="N1">
        <v>1013</v>
      </c>
      <c r="O1" t="s">
        <v>178</v>
      </c>
      <c r="P1" t="s">
        <v>178</v>
      </c>
      <c r="Q1">
        <v>1</v>
      </c>
      <c r="X1">
        <v>1.27</v>
      </c>
      <c r="Y1">
        <v>0</v>
      </c>
      <c r="Z1">
        <v>0</v>
      </c>
      <c r="AA1">
        <v>0</v>
      </c>
      <c r="AB1">
        <v>8.3800000000000008</v>
      </c>
      <c r="AC1">
        <v>0</v>
      </c>
      <c r="AD1">
        <v>1</v>
      </c>
      <c r="AE1">
        <v>1</v>
      </c>
      <c r="AF1" t="s">
        <v>3</v>
      </c>
      <c r="AG1">
        <v>1.27</v>
      </c>
      <c r="AH1">
        <v>2</v>
      </c>
      <c r="AI1">
        <v>109114435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109114440</v>
      </c>
      <c r="C2">
        <v>109114434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14</v>
      </c>
      <c r="J2" t="s">
        <v>3</v>
      </c>
      <c r="K2" t="s">
        <v>179</v>
      </c>
      <c r="L2">
        <v>608254</v>
      </c>
      <c r="N2">
        <v>1013</v>
      </c>
      <c r="O2" t="s">
        <v>180</v>
      </c>
      <c r="P2" t="s">
        <v>180</v>
      </c>
      <c r="Q2">
        <v>1</v>
      </c>
      <c r="X2">
        <v>0.35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0.35</v>
      </c>
      <c r="AH2">
        <v>2</v>
      </c>
      <c r="AI2">
        <v>109114436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109114441</v>
      </c>
      <c r="C3">
        <v>109114434</v>
      </c>
      <c r="D3">
        <v>76432761</v>
      </c>
      <c r="E3">
        <v>1</v>
      </c>
      <c r="F3">
        <v>1</v>
      </c>
      <c r="G3">
        <v>1</v>
      </c>
      <c r="H3">
        <v>2</v>
      </c>
      <c r="I3" t="s">
        <v>181</v>
      </c>
      <c r="J3" t="s">
        <v>182</v>
      </c>
      <c r="K3" t="s">
        <v>183</v>
      </c>
      <c r="L3">
        <v>1368</v>
      </c>
      <c r="N3">
        <v>1011</v>
      </c>
      <c r="O3" t="s">
        <v>184</v>
      </c>
      <c r="P3" t="s">
        <v>184</v>
      </c>
      <c r="Q3">
        <v>1</v>
      </c>
      <c r="X3">
        <v>0.35</v>
      </c>
      <c r="Y3">
        <v>0</v>
      </c>
      <c r="Z3">
        <v>83.76</v>
      </c>
      <c r="AA3">
        <v>10.06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0.35</v>
      </c>
      <c r="AH3">
        <v>2</v>
      </c>
      <c r="AI3">
        <v>109114437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109114442</v>
      </c>
      <c r="C4">
        <v>109114434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185</v>
      </c>
      <c r="J4" t="s">
        <v>186</v>
      </c>
      <c r="K4" t="s">
        <v>187</v>
      </c>
      <c r="L4">
        <v>1368</v>
      </c>
      <c r="N4">
        <v>1011</v>
      </c>
      <c r="O4" t="s">
        <v>184</v>
      </c>
      <c r="P4" t="s">
        <v>184</v>
      </c>
      <c r="Q4">
        <v>1</v>
      </c>
      <c r="X4">
        <v>0.06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0.06</v>
      </c>
      <c r="AH4">
        <v>2</v>
      </c>
      <c r="AI4">
        <v>109114438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109114439</v>
      </c>
      <c r="C5">
        <v>109114434</v>
      </c>
      <c r="D5">
        <v>51591311</v>
      </c>
      <c r="E5">
        <v>1</v>
      </c>
      <c r="F5">
        <v>1</v>
      </c>
      <c r="G5">
        <v>1</v>
      </c>
      <c r="H5">
        <v>1</v>
      </c>
      <c r="I5" t="s">
        <v>176</v>
      </c>
      <c r="J5" t="s">
        <v>3</v>
      </c>
      <c r="K5" t="s">
        <v>177</v>
      </c>
      <c r="L5">
        <v>1369</v>
      </c>
      <c r="N5">
        <v>1013</v>
      </c>
      <c r="O5" t="s">
        <v>178</v>
      </c>
      <c r="P5" t="s">
        <v>178</v>
      </c>
      <c r="Q5">
        <v>1</v>
      </c>
      <c r="X5">
        <v>1.27</v>
      </c>
      <c r="Y5">
        <v>0</v>
      </c>
      <c r="Z5">
        <v>0</v>
      </c>
      <c r="AA5">
        <v>0</v>
      </c>
      <c r="AB5">
        <v>8.3800000000000008</v>
      </c>
      <c r="AC5">
        <v>0</v>
      </c>
      <c r="AD5">
        <v>1</v>
      </c>
      <c r="AE5">
        <v>1</v>
      </c>
      <c r="AF5" t="s">
        <v>3</v>
      </c>
      <c r="AG5">
        <v>1.27</v>
      </c>
      <c r="AH5">
        <v>2</v>
      </c>
      <c r="AI5">
        <v>109114435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109114440</v>
      </c>
      <c r="C6">
        <v>109114434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14</v>
      </c>
      <c r="J6" t="s">
        <v>3</v>
      </c>
      <c r="K6" t="s">
        <v>179</v>
      </c>
      <c r="L6">
        <v>608254</v>
      </c>
      <c r="N6">
        <v>1013</v>
      </c>
      <c r="O6" t="s">
        <v>180</v>
      </c>
      <c r="P6" t="s">
        <v>180</v>
      </c>
      <c r="Q6">
        <v>1</v>
      </c>
      <c r="X6">
        <v>0.35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0.35</v>
      </c>
      <c r="AH6">
        <v>2</v>
      </c>
      <c r="AI6">
        <v>109114436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109114441</v>
      </c>
      <c r="C7">
        <v>109114434</v>
      </c>
      <c r="D7">
        <v>76432761</v>
      </c>
      <c r="E7">
        <v>1</v>
      </c>
      <c r="F7">
        <v>1</v>
      </c>
      <c r="G7">
        <v>1</v>
      </c>
      <c r="H7">
        <v>2</v>
      </c>
      <c r="I7" t="s">
        <v>181</v>
      </c>
      <c r="J7" t="s">
        <v>182</v>
      </c>
      <c r="K7" t="s">
        <v>183</v>
      </c>
      <c r="L7">
        <v>1368</v>
      </c>
      <c r="N7">
        <v>1011</v>
      </c>
      <c r="O7" t="s">
        <v>184</v>
      </c>
      <c r="P7" t="s">
        <v>184</v>
      </c>
      <c r="Q7">
        <v>1</v>
      </c>
      <c r="X7">
        <v>0.35</v>
      </c>
      <c r="Y7">
        <v>0</v>
      </c>
      <c r="Z7">
        <v>83.76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0.35</v>
      </c>
      <c r="AH7">
        <v>2</v>
      </c>
      <c r="AI7">
        <v>109114437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109114442</v>
      </c>
      <c r="C8">
        <v>109114434</v>
      </c>
      <c r="D8">
        <v>76434481</v>
      </c>
      <c r="E8">
        <v>1</v>
      </c>
      <c r="F8">
        <v>1</v>
      </c>
      <c r="G8">
        <v>1</v>
      </c>
      <c r="H8">
        <v>2</v>
      </c>
      <c r="I8" t="s">
        <v>185</v>
      </c>
      <c r="J8" t="s">
        <v>186</v>
      </c>
      <c r="K8" t="s">
        <v>187</v>
      </c>
      <c r="L8">
        <v>1368</v>
      </c>
      <c r="N8">
        <v>1011</v>
      </c>
      <c r="O8" t="s">
        <v>184</v>
      </c>
      <c r="P8" t="s">
        <v>184</v>
      </c>
      <c r="Q8">
        <v>1</v>
      </c>
      <c r="X8">
        <v>0.06</v>
      </c>
      <c r="Y8">
        <v>0</v>
      </c>
      <c r="Z8">
        <v>87.17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0.06</v>
      </c>
      <c r="AH8">
        <v>2</v>
      </c>
      <c r="AI8">
        <v>109114438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109114448</v>
      </c>
      <c r="C9">
        <v>109114443</v>
      </c>
      <c r="D9">
        <v>51592004</v>
      </c>
      <c r="E9">
        <v>1</v>
      </c>
      <c r="F9">
        <v>1</v>
      </c>
      <c r="G9">
        <v>1</v>
      </c>
      <c r="H9">
        <v>1</v>
      </c>
      <c r="I9" t="s">
        <v>188</v>
      </c>
      <c r="J9" t="s">
        <v>3</v>
      </c>
      <c r="K9" t="s">
        <v>189</v>
      </c>
      <c r="L9">
        <v>1369</v>
      </c>
      <c r="N9">
        <v>1013</v>
      </c>
      <c r="O9" t="s">
        <v>178</v>
      </c>
      <c r="P9" t="s">
        <v>178</v>
      </c>
      <c r="Q9">
        <v>1</v>
      </c>
      <c r="X9">
        <v>0.15</v>
      </c>
      <c r="Y9">
        <v>0</v>
      </c>
      <c r="Z9">
        <v>0</v>
      </c>
      <c r="AA9">
        <v>0</v>
      </c>
      <c r="AB9">
        <v>8.24</v>
      </c>
      <c r="AC9">
        <v>0</v>
      </c>
      <c r="AD9">
        <v>1</v>
      </c>
      <c r="AE9">
        <v>1</v>
      </c>
      <c r="AF9" t="s">
        <v>3</v>
      </c>
      <c r="AG9">
        <v>0.15</v>
      </c>
      <c r="AH9">
        <v>2</v>
      </c>
      <c r="AI9">
        <v>109114444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109114449</v>
      </c>
      <c r="C10">
        <v>109114443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14</v>
      </c>
      <c r="J10" t="s">
        <v>3</v>
      </c>
      <c r="K10" t="s">
        <v>179</v>
      </c>
      <c r="L10">
        <v>608254</v>
      </c>
      <c r="N10">
        <v>1013</v>
      </c>
      <c r="O10" t="s">
        <v>180</v>
      </c>
      <c r="P10" t="s">
        <v>180</v>
      </c>
      <c r="Q10">
        <v>1</v>
      </c>
      <c r="X10">
        <v>7.0000000000000007E-2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7.0000000000000007E-2</v>
      </c>
      <c r="AH10">
        <v>2</v>
      </c>
      <c r="AI10">
        <v>109114445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109114450</v>
      </c>
      <c r="C11">
        <v>109114443</v>
      </c>
      <c r="D11">
        <v>76432761</v>
      </c>
      <c r="E11">
        <v>1</v>
      </c>
      <c r="F11">
        <v>1</v>
      </c>
      <c r="G11">
        <v>1</v>
      </c>
      <c r="H11">
        <v>2</v>
      </c>
      <c r="I11" t="s">
        <v>181</v>
      </c>
      <c r="J11" t="s">
        <v>182</v>
      </c>
      <c r="K11" t="s">
        <v>183</v>
      </c>
      <c r="L11">
        <v>1368</v>
      </c>
      <c r="N11">
        <v>1011</v>
      </c>
      <c r="O11" t="s">
        <v>184</v>
      </c>
      <c r="P11" t="s">
        <v>184</v>
      </c>
      <c r="Q11">
        <v>1</v>
      </c>
      <c r="X11">
        <v>7.0000000000000007E-2</v>
      </c>
      <c r="Y11">
        <v>0</v>
      </c>
      <c r="Z11">
        <v>83.76</v>
      </c>
      <c r="AA11">
        <v>10.06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7.0000000000000007E-2</v>
      </c>
      <c r="AH11">
        <v>2</v>
      </c>
      <c r="AI11">
        <v>109114446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109114451</v>
      </c>
      <c r="C12">
        <v>109114443</v>
      </c>
      <c r="D12">
        <v>76434481</v>
      </c>
      <c r="E12">
        <v>1</v>
      </c>
      <c r="F12">
        <v>1</v>
      </c>
      <c r="G12">
        <v>1</v>
      </c>
      <c r="H12">
        <v>2</v>
      </c>
      <c r="I12" t="s">
        <v>185</v>
      </c>
      <c r="J12" t="s">
        <v>186</v>
      </c>
      <c r="K12" t="s">
        <v>187</v>
      </c>
      <c r="L12">
        <v>1368</v>
      </c>
      <c r="N12">
        <v>1011</v>
      </c>
      <c r="O12" t="s">
        <v>184</v>
      </c>
      <c r="P12" t="s">
        <v>184</v>
      </c>
      <c r="Q12">
        <v>1</v>
      </c>
      <c r="X12">
        <v>0.01</v>
      </c>
      <c r="Y12">
        <v>0</v>
      </c>
      <c r="Z12">
        <v>87.17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0.01</v>
      </c>
      <c r="AH12">
        <v>2</v>
      </c>
      <c r="AI12">
        <v>109114447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109114448</v>
      </c>
      <c r="C13">
        <v>109114443</v>
      </c>
      <c r="D13">
        <v>51592004</v>
      </c>
      <c r="E13">
        <v>1</v>
      </c>
      <c r="F13">
        <v>1</v>
      </c>
      <c r="G13">
        <v>1</v>
      </c>
      <c r="H13">
        <v>1</v>
      </c>
      <c r="I13" t="s">
        <v>188</v>
      </c>
      <c r="J13" t="s">
        <v>3</v>
      </c>
      <c r="K13" t="s">
        <v>189</v>
      </c>
      <c r="L13">
        <v>1369</v>
      </c>
      <c r="N13">
        <v>1013</v>
      </c>
      <c r="O13" t="s">
        <v>178</v>
      </c>
      <c r="P13" t="s">
        <v>178</v>
      </c>
      <c r="Q13">
        <v>1</v>
      </c>
      <c r="X13">
        <v>0.15</v>
      </c>
      <c r="Y13">
        <v>0</v>
      </c>
      <c r="Z13">
        <v>0</v>
      </c>
      <c r="AA13">
        <v>0</v>
      </c>
      <c r="AB13">
        <v>8.24</v>
      </c>
      <c r="AC13">
        <v>0</v>
      </c>
      <c r="AD13">
        <v>1</v>
      </c>
      <c r="AE13">
        <v>1</v>
      </c>
      <c r="AF13" t="s">
        <v>3</v>
      </c>
      <c r="AG13">
        <v>0.15</v>
      </c>
      <c r="AH13">
        <v>2</v>
      </c>
      <c r="AI13">
        <v>109114444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109114449</v>
      </c>
      <c r="C14">
        <v>109114443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14</v>
      </c>
      <c r="J14" t="s">
        <v>3</v>
      </c>
      <c r="K14" t="s">
        <v>179</v>
      </c>
      <c r="L14">
        <v>608254</v>
      </c>
      <c r="N14">
        <v>1013</v>
      </c>
      <c r="O14" t="s">
        <v>180</v>
      </c>
      <c r="P14" t="s">
        <v>180</v>
      </c>
      <c r="Q14">
        <v>1</v>
      </c>
      <c r="X14">
        <v>7.0000000000000007E-2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7.0000000000000007E-2</v>
      </c>
      <c r="AH14">
        <v>2</v>
      </c>
      <c r="AI14">
        <v>109114445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109114450</v>
      </c>
      <c r="C15">
        <v>109114443</v>
      </c>
      <c r="D15">
        <v>76432761</v>
      </c>
      <c r="E15">
        <v>1</v>
      </c>
      <c r="F15">
        <v>1</v>
      </c>
      <c r="G15">
        <v>1</v>
      </c>
      <c r="H15">
        <v>2</v>
      </c>
      <c r="I15" t="s">
        <v>181</v>
      </c>
      <c r="J15" t="s">
        <v>182</v>
      </c>
      <c r="K15" t="s">
        <v>183</v>
      </c>
      <c r="L15">
        <v>1368</v>
      </c>
      <c r="N15">
        <v>1011</v>
      </c>
      <c r="O15" t="s">
        <v>184</v>
      </c>
      <c r="P15" t="s">
        <v>184</v>
      </c>
      <c r="Q15">
        <v>1</v>
      </c>
      <c r="X15">
        <v>7.0000000000000007E-2</v>
      </c>
      <c r="Y15">
        <v>0</v>
      </c>
      <c r="Z15">
        <v>83.76</v>
      </c>
      <c r="AA15">
        <v>10.06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7.0000000000000007E-2</v>
      </c>
      <c r="AH15">
        <v>2</v>
      </c>
      <c r="AI15">
        <v>109114446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109114451</v>
      </c>
      <c r="C16">
        <v>109114443</v>
      </c>
      <c r="D16">
        <v>76434481</v>
      </c>
      <c r="E16">
        <v>1</v>
      </c>
      <c r="F16">
        <v>1</v>
      </c>
      <c r="G16">
        <v>1</v>
      </c>
      <c r="H16">
        <v>2</v>
      </c>
      <c r="I16" t="s">
        <v>185</v>
      </c>
      <c r="J16" t="s">
        <v>186</v>
      </c>
      <c r="K16" t="s">
        <v>187</v>
      </c>
      <c r="L16">
        <v>1368</v>
      </c>
      <c r="N16">
        <v>1011</v>
      </c>
      <c r="O16" t="s">
        <v>184</v>
      </c>
      <c r="P16" t="s">
        <v>184</v>
      </c>
      <c r="Q16">
        <v>1</v>
      </c>
      <c r="X16">
        <v>0.01</v>
      </c>
      <c r="Y16">
        <v>0</v>
      </c>
      <c r="Z16">
        <v>87.17</v>
      </c>
      <c r="AA16">
        <v>11.6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0.01</v>
      </c>
      <c r="AH16">
        <v>2</v>
      </c>
      <c r="AI16">
        <v>109114447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109114456</v>
      </c>
      <c r="C17">
        <v>109114452</v>
      </c>
      <c r="D17">
        <v>51588049</v>
      </c>
      <c r="E17">
        <v>1</v>
      </c>
      <c r="F17">
        <v>1</v>
      </c>
      <c r="G17">
        <v>1</v>
      </c>
      <c r="H17">
        <v>1</v>
      </c>
      <c r="I17" t="s">
        <v>190</v>
      </c>
      <c r="J17" t="s">
        <v>3</v>
      </c>
      <c r="K17" t="s">
        <v>191</v>
      </c>
      <c r="L17">
        <v>1369</v>
      </c>
      <c r="N17">
        <v>1013</v>
      </c>
      <c r="O17" t="s">
        <v>178</v>
      </c>
      <c r="P17" t="s">
        <v>178</v>
      </c>
      <c r="Q17">
        <v>1</v>
      </c>
      <c r="X17">
        <v>0.28899999999999998</v>
      </c>
      <c r="Y17">
        <v>0</v>
      </c>
      <c r="Z17">
        <v>0</v>
      </c>
      <c r="AA17">
        <v>0</v>
      </c>
      <c r="AB17">
        <v>7.8</v>
      </c>
      <c r="AC17">
        <v>0</v>
      </c>
      <c r="AD17">
        <v>1</v>
      </c>
      <c r="AE17">
        <v>1</v>
      </c>
      <c r="AF17" t="s">
        <v>3</v>
      </c>
      <c r="AG17">
        <v>0.28899999999999998</v>
      </c>
      <c r="AH17">
        <v>2</v>
      </c>
      <c r="AI17">
        <v>109114453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109114457</v>
      </c>
      <c r="C18">
        <v>109114452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14</v>
      </c>
      <c r="J18" t="s">
        <v>3</v>
      </c>
      <c r="K18" t="s">
        <v>179</v>
      </c>
      <c r="L18">
        <v>608254</v>
      </c>
      <c r="N18">
        <v>1013</v>
      </c>
      <c r="O18" t="s">
        <v>180</v>
      </c>
      <c r="P18" t="s">
        <v>180</v>
      </c>
      <c r="Q18">
        <v>1</v>
      </c>
      <c r="X18">
        <v>0.114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0.114</v>
      </c>
      <c r="AH18">
        <v>2</v>
      </c>
      <c r="AI18">
        <v>109114454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109114458</v>
      </c>
      <c r="C19">
        <v>109114452</v>
      </c>
      <c r="D19">
        <v>76432701</v>
      </c>
      <c r="E19">
        <v>1</v>
      </c>
      <c r="F19">
        <v>1</v>
      </c>
      <c r="G19">
        <v>1</v>
      </c>
      <c r="H19">
        <v>2</v>
      </c>
      <c r="I19" t="s">
        <v>192</v>
      </c>
      <c r="J19" t="s">
        <v>193</v>
      </c>
      <c r="K19" t="s">
        <v>194</v>
      </c>
      <c r="L19">
        <v>1368</v>
      </c>
      <c r="N19">
        <v>1011</v>
      </c>
      <c r="O19" t="s">
        <v>184</v>
      </c>
      <c r="P19" t="s">
        <v>184</v>
      </c>
      <c r="Q19">
        <v>1</v>
      </c>
      <c r="X19">
        <v>0.114</v>
      </c>
      <c r="Y19">
        <v>0</v>
      </c>
      <c r="Z19">
        <v>99.89</v>
      </c>
      <c r="AA19">
        <v>10.06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0.114</v>
      </c>
      <c r="AH19">
        <v>2</v>
      </c>
      <c r="AI19">
        <v>109114455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109114456</v>
      </c>
      <c r="C20">
        <v>109114452</v>
      </c>
      <c r="D20">
        <v>51588049</v>
      </c>
      <c r="E20">
        <v>1</v>
      </c>
      <c r="F20">
        <v>1</v>
      </c>
      <c r="G20">
        <v>1</v>
      </c>
      <c r="H20">
        <v>1</v>
      </c>
      <c r="I20" t="s">
        <v>190</v>
      </c>
      <c r="J20" t="s">
        <v>3</v>
      </c>
      <c r="K20" t="s">
        <v>191</v>
      </c>
      <c r="L20">
        <v>1369</v>
      </c>
      <c r="N20">
        <v>1013</v>
      </c>
      <c r="O20" t="s">
        <v>178</v>
      </c>
      <c r="P20" t="s">
        <v>178</v>
      </c>
      <c r="Q20">
        <v>1</v>
      </c>
      <c r="X20">
        <v>0.28899999999999998</v>
      </c>
      <c r="Y20">
        <v>0</v>
      </c>
      <c r="Z20">
        <v>0</v>
      </c>
      <c r="AA20">
        <v>0</v>
      </c>
      <c r="AB20">
        <v>7.8</v>
      </c>
      <c r="AC20">
        <v>0</v>
      </c>
      <c r="AD20">
        <v>1</v>
      </c>
      <c r="AE20">
        <v>1</v>
      </c>
      <c r="AF20" t="s">
        <v>3</v>
      </c>
      <c r="AG20">
        <v>0.28899999999999998</v>
      </c>
      <c r="AH20">
        <v>2</v>
      </c>
      <c r="AI20">
        <v>109114453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109114457</v>
      </c>
      <c r="C21">
        <v>109114452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14</v>
      </c>
      <c r="J21" t="s">
        <v>3</v>
      </c>
      <c r="K21" t="s">
        <v>179</v>
      </c>
      <c r="L21">
        <v>608254</v>
      </c>
      <c r="N21">
        <v>1013</v>
      </c>
      <c r="O21" t="s">
        <v>180</v>
      </c>
      <c r="P21" t="s">
        <v>180</v>
      </c>
      <c r="Q21">
        <v>1</v>
      </c>
      <c r="X21">
        <v>0.114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0.114</v>
      </c>
      <c r="AH21">
        <v>2</v>
      </c>
      <c r="AI21">
        <v>109114454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109114458</v>
      </c>
      <c r="C22">
        <v>109114452</v>
      </c>
      <c r="D22">
        <v>76432701</v>
      </c>
      <c r="E22">
        <v>1</v>
      </c>
      <c r="F22">
        <v>1</v>
      </c>
      <c r="G22">
        <v>1</v>
      </c>
      <c r="H22">
        <v>2</v>
      </c>
      <c r="I22" t="s">
        <v>192</v>
      </c>
      <c r="J22" t="s">
        <v>193</v>
      </c>
      <c r="K22" t="s">
        <v>194</v>
      </c>
      <c r="L22">
        <v>1368</v>
      </c>
      <c r="N22">
        <v>1011</v>
      </c>
      <c r="O22" t="s">
        <v>184</v>
      </c>
      <c r="P22" t="s">
        <v>184</v>
      </c>
      <c r="Q22">
        <v>1</v>
      </c>
      <c r="X22">
        <v>0.114</v>
      </c>
      <c r="Y22">
        <v>0</v>
      </c>
      <c r="Z22">
        <v>99.89</v>
      </c>
      <c r="AA22">
        <v>10.06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0.114</v>
      </c>
      <c r="AH22">
        <v>2</v>
      </c>
      <c r="AI22">
        <v>109114455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109114461</v>
      </c>
      <c r="C23">
        <v>109114459</v>
      </c>
      <c r="D23">
        <v>76434481</v>
      </c>
      <c r="E23">
        <v>1</v>
      </c>
      <c r="F23">
        <v>1</v>
      </c>
      <c r="G23">
        <v>1</v>
      </c>
      <c r="H23">
        <v>2</v>
      </c>
      <c r="I23" t="s">
        <v>185</v>
      </c>
      <c r="J23" t="s">
        <v>186</v>
      </c>
      <c r="K23" t="s">
        <v>187</v>
      </c>
      <c r="L23">
        <v>1368</v>
      </c>
      <c r="N23">
        <v>1011</v>
      </c>
      <c r="O23" t="s">
        <v>184</v>
      </c>
      <c r="P23" t="s">
        <v>184</v>
      </c>
      <c r="Q23">
        <v>1</v>
      </c>
      <c r="X23">
        <v>0.53200000000000003</v>
      </c>
      <c r="Y23">
        <v>0</v>
      </c>
      <c r="Z23">
        <v>87.17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0.53200000000000003</v>
      </c>
      <c r="AH23">
        <v>2</v>
      </c>
      <c r="AI23">
        <v>109114460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109114461</v>
      </c>
      <c r="C24">
        <v>109114459</v>
      </c>
      <c r="D24">
        <v>76434481</v>
      </c>
      <c r="E24">
        <v>1</v>
      </c>
      <c r="F24">
        <v>1</v>
      </c>
      <c r="G24">
        <v>1</v>
      </c>
      <c r="H24">
        <v>2</v>
      </c>
      <c r="I24" t="s">
        <v>185</v>
      </c>
      <c r="J24" t="s">
        <v>186</v>
      </c>
      <c r="K24" t="s">
        <v>187</v>
      </c>
      <c r="L24">
        <v>1368</v>
      </c>
      <c r="N24">
        <v>1011</v>
      </c>
      <c r="O24" t="s">
        <v>184</v>
      </c>
      <c r="P24" t="s">
        <v>184</v>
      </c>
      <c r="Q24">
        <v>1</v>
      </c>
      <c r="X24">
        <v>0.53200000000000003</v>
      </c>
      <c r="Y24">
        <v>0</v>
      </c>
      <c r="Z24">
        <v>87.17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0.53200000000000003</v>
      </c>
      <c r="AH24">
        <v>2</v>
      </c>
      <c r="AI24">
        <v>109114460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109114466</v>
      </c>
      <c r="C25">
        <v>109114462</v>
      </c>
      <c r="D25">
        <v>51588049</v>
      </c>
      <c r="E25">
        <v>1</v>
      </c>
      <c r="F25">
        <v>1</v>
      </c>
      <c r="G25">
        <v>1</v>
      </c>
      <c r="H25">
        <v>1</v>
      </c>
      <c r="I25" t="s">
        <v>190</v>
      </c>
      <c r="J25" t="s">
        <v>3</v>
      </c>
      <c r="K25" t="s">
        <v>191</v>
      </c>
      <c r="L25">
        <v>1369</v>
      </c>
      <c r="N25">
        <v>1013</v>
      </c>
      <c r="O25" t="s">
        <v>178</v>
      </c>
      <c r="P25" t="s">
        <v>178</v>
      </c>
      <c r="Q25">
        <v>1</v>
      </c>
      <c r="X25">
        <v>0.114</v>
      </c>
      <c r="Y25">
        <v>0</v>
      </c>
      <c r="Z25">
        <v>0</v>
      </c>
      <c r="AA25">
        <v>0</v>
      </c>
      <c r="AB25">
        <v>7.8</v>
      </c>
      <c r="AC25">
        <v>0</v>
      </c>
      <c r="AD25">
        <v>1</v>
      </c>
      <c r="AE25">
        <v>1</v>
      </c>
      <c r="AF25" t="s">
        <v>3</v>
      </c>
      <c r="AG25">
        <v>0.114</v>
      </c>
      <c r="AH25">
        <v>2</v>
      </c>
      <c r="AI25">
        <v>109114463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109114467</v>
      </c>
      <c r="C26">
        <v>109114462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14</v>
      </c>
      <c r="J26" t="s">
        <v>3</v>
      </c>
      <c r="K26" t="s">
        <v>179</v>
      </c>
      <c r="L26">
        <v>608254</v>
      </c>
      <c r="N26">
        <v>1013</v>
      </c>
      <c r="O26" t="s">
        <v>180</v>
      </c>
      <c r="P26" t="s">
        <v>180</v>
      </c>
      <c r="Q26">
        <v>1</v>
      </c>
      <c r="X26">
        <v>0.114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0.114</v>
      </c>
      <c r="AH26">
        <v>2</v>
      </c>
      <c r="AI26">
        <v>109114464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109114468</v>
      </c>
      <c r="C27">
        <v>109114462</v>
      </c>
      <c r="D27">
        <v>76432701</v>
      </c>
      <c r="E27">
        <v>1</v>
      </c>
      <c r="F27">
        <v>1</v>
      </c>
      <c r="G27">
        <v>1</v>
      </c>
      <c r="H27">
        <v>2</v>
      </c>
      <c r="I27" t="s">
        <v>192</v>
      </c>
      <c r="J27" t="s">
        <v>193</v>
      </c>
      <c r="K27" t="s">
        <v>194</v>
      </c>
      <c r="L27">
        <v>1368</v>
      </c>
      <c r="N27">
        <v>1011</v>
      </c>
      <c r="O27" t="s">
        <v>184</v>
      </c>
      <c r="P27" t="s">
        <v>184</v>
      </c>
      <c r="Q27">
        <v>1</v>
      </c>
      <c r="X27">
        <v>0.114</v>
      </c>
      <c r="Y27">
        <v>0</v>
      </c>
      <c r="Z27">
        <v>99.89</v>
      </c>
      <c r="AA27">
        <v>10.06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0.114</v>
      </c>
      <c r="AH27">
        <v>2</v>
      </c>
      <c r="AI27">
        <v>109114465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109114466</v>
      </c>
      <c r="C28">
        <v>109114462</v>
      </c>
      <c r="D28">
        <v>51588049</v>
      </c>
      <c r="E28">
        <v>1</v>
      </c>
      <c r="F28">
        <v>1</v>
      </c>
      <c r="G28">
        <v>1</v>
      </c>
      <c r="H28">
        <v>1</v>
      </c>
      <c r="I28" t="s">
        <v>190</v>
      </c>
      <c r="J28" t="s">
        <v>3</v>
      </c>
      <c r="K28" t="s">
        <v>191</v>
      </c>
      <c r="L28">
        <v>1369</v>
      </c>
      <c r="N28">
        <v>1013</v>
      </c>
      <c r="O28" t="s">
        <v>178</v>
      </c>
      <c r="P28" t="s">
        <v>178</v>
      </c>
      <c r="Q28">
        <v>1</v>
      </c>
      <c r="X28">
        <v>0.114</v>
      </c>
      <c r="Y28">
        <v>0</v>
      </c>
      <c r="Z28">
        <v>0</v>
      </c>
      <c r="AA28">
        <v>0</v>
      </c>
      <c r="AB28">
        <v>7.8</v>
      </c>
      <c r="AC28">
        <v>0</v>
      </c>
      <c r="AD28">
        <v>1</v>
      </c>
      <c r="AE28">
        <v>1</v>
      </c>
      <c r="AF28" t="s">
        <v>3</v>
      </c>
      <c r="AG28">
        <v>0.114</v>
      </c>
      <c r="AH28">
        <v>2</v>
      </c>
      <c r="AI28">
        <v>109114463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109114467</v>
      </c>
      <c r="C29">
        <v>109114462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14</v>
      </c>
      <c r="J29" t="s">
        <v>3</v>
      </c>
      <c r="K29" t="s">
        <v>179</v>
      </c>
      <c r="L29">
        <v>608254</v>
      </c>
      <c r="N29">
        <v>1013</v>
      </c>
      <c r="O29" t="s">
        <v>180</v>
      </c>
      <c r="P29" t="s">
        <v>180</v>
      </c>
      <c r="Q29">
        <v>1</v>
      </c>
      <c r="X29">
        <v>0.114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</v>
      </c>
      <c r="AG29">
        <v>0.114</v>
      </c>
      <c r="AH29">
        <v>2</v>
      </c>
      <c r="AI29">
        <v>109114464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109114468</v>
      </c>
      <c r="C30">
        <v>109114462</v>
      </c>
      <c r="D30">
        <v>76432701</v>
      </c>
      <c r="E30">
        <v>1</v>
      </c>
      <c r="F30">
        <v>1</v>
      </c>
      <c r="G30">
        <v>1</v>
      </c>
      <c r="H30">
        <v>2</v>
      </c>
      <c r="I30" t="s">
        <v>192</v>
      </c>
      <c r="J30" t="s">
        <v>193</v>
      </c>
      <c r="K30" t="s">
        <v>194</v>
      </c>
      <c r="L30">
        <v>1368</v>
      </c>
      <c r="N30">
        <v>1011</v>
      </c>
      <c r="O30" t="s">
        <v>184</v>
      </c>
      <c r="P30" t="s">
        <v>184</v>
      </c>
      <c r="Q30">
        <v>1</v>
      </c>
      <c r="X30">
        <v>0.114</v>
      </c>
      <c r="Y30">
        <v>0</v>
      </c>
      <c r="Z30">
        <v>99.89</v>
      </c>
      <c r="AA30">
        <v>10.06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0.114</v>
      </c>
      <c r="AH30">
        <v>2</v>
      </c>
      <c r="AI30">
        <v>109114465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2022-04-14T10:35:15Z</dcterms:created>
  <dcterms:modified xsi:type="dcterms:W3CDTF">2022-04-14T10:35:45Z</dcterms:modified>
</cp:coreProperties>
</file>